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H:\Baumanagement\RV PLanung\Brandschutz\final\"/>
    </mc:Choice>
  </mc:AlternateContent>
  <xr:revisionPtr revIDLastSave="0" documentId="13_ncr:1_{49B7E4C4-4AED-45E5-8041-43EE263FF411}" xr6:coauthVersionLast="47" xr6:coauthVersionMax="47" xr10:uidLastSave="{00000000-0000-0000-0000-000000000000}"/>
  <bookViews>
    <workbookView xWindow="-120" yWindow="-120" windowWidth="29040" windowHeight="17520" xr2:uid="{12D2C518-29B4-4DE7-8780-37AE359B10A5}"/>
  </bookViews>
  <sheets>
    <sheet name="Blatt1_BS" sheetId="3" r:id="rId1"/>
    <sheet name="DATA"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61" i="3" l="1"/>
  <c r="N61" i="3"/>
  <c r="M61" i="3"/>
  <c r="L61" i="3"/>
  <c r="K61" i="3"/>
  <c r="J61" i="3"/>
  <c r="H61" i="3"/>
  <c r="O59" i="3"/>
  <c r="N59" i="3"/>
  <c r="M59" i="3"/>
  <c r="L59" i="3"/>
  <c r="K59" i="3"/>
  <c r="J59" i="3"/>
  <c r="H59" i="3"/>
  <c r="O57" i="3"/>
  <c r="N57" i="3"/>
  <c r="M57" i="3"/>
  <c r="L57" i="3"/>
  <c r="K57" i="3"/>
  <c r="J57" i="3"/>
  <c r="H57" i="3"/>
  <c r="O55" i="3"/>
  <c r="N55" i="3"/>
  <c r="M55" i="3"/>
  <c r="L55" i="3"/>
  <c r="K55" i="3"/>
  <c r="J55" i="3"/>
  <c r="H55" i="3"/>
  <c r="O53" i="3"/>
  <c r="N53" i="3"/>
  <c r="M53" i="3"/>
  <c r="L53" i="3"/>
  <c r="K53" i="3"/>
  <c r="J53" i="3"/>
  <c r="H53" i="3"/>
  <c r="O51" i="3"/>
  <c r="N51" i="3"/>
  <c r="M51" i="3"/>
  <c r="L51" i="3"/>
  <c r="K51" i="3"/>
  <c r="J51" i="3"/>
  <c r="H51" i="3"/>
  <c r="H33" i="3" l="1"/>
  <c r="H32" i="3"/>
  <c r="H31" i="3"/>
  <c r="H18" i="3"/>
  <c r="H17" i="3"/>
  <c r="H16" i="3"/>
  <c r="H15" i="3"/>
  <c r="H14" i="3"/>
  <c r="H13" i="3"/>
  <c r="H28" i="3"/>
  <c r="H27" i="3"/>
  <c r="H26" i="3"/>
  <c r="H25" i="3"/>
  <c r="H24" i="3"/>
  <c r="H23" i="3"/>
  <c r="H22" i="3"/>
  <c r="F33" i="3"/>
  <c r="F32" i="3"/>
  <c r="F31" i="3"/>
  <c r="H21" i="3"/>
  <c r="I28" i="3"/>
  <c r="I27" i="3"/>
  <c r="I26" i="3"/>
  <c r="I25" i="3"/>
  <c r="I24" i="3"/>
  <c r="I23" i="3"/>
  <c r="I22" i="3"/>
  <c r="I21" i="3"/>
  <c r="I18" i="3"/>
  <c r="I17" i="3"/>
  <c r="I16" i="3"/>
  <c r="I15" i="3"/>
  <c r="I14" i="3"/>
  <c r="I13" i="3"/>
  <c r="G29" i="3"/>
  <c r="F28" i="3"/>
  <c r="F27" i="3"/>
  <c r="F26" i="3"/>
  <c r="F25" i="3"/>
  <c r="F24" i="3"/>
  <c r="F23" i="3"/>
  <c r="F22" i="3"/>
  <c r="F21" i="3"/>
  <c r="F18" i="3"/>
  <c r="F17" i="3"/>
  <c r="F16" i="3"/>
  <c r="F15" i="3"/>
  <c r="F14" i="3"/>
  <c r="C33" i="3"/>
  <c r="C32" i="3"/>
  <c r="C31" i="3"/>
  <c r="C30" i="3"/>
  <c r="C29" i="3"/>
  <c r="C28" i="3"/>
  <c r="C27" i="3"/>
  <c r="C26" i="3"/>
  <c r="C25" i="3"/>
  <c r="C24" i="3"/>
  <c r="C23" i="3"/>
  <c r="C22" i="3"/>
  <c r="C21" i="3"/>
  <c r="C20" i="3"/>
  <c r="C19" i="3"/>
  <c r="C18" i="3"/>
  <c r="C17" i="3"/>
  <c r="C16" i="3"/>
  <c r="C15" i="3"/>
  <c r="C14" i="3"/>
  <c r="C13" i="3"/>
  <c r="F13" i="3"/>
  <c r="D33" i="3"/>
  <c r="D32" i="3"/>
  <c r="D31" i="3"/>
  <c r="D30" i="3"/>
  <c r="D29" i="3"/>
  <c r="D28" i="3"/>
  <c r="D27" i="3"/>
  <c r="D26" i="3"/>
  <c r="D25" i="3"/>
  <c r="D24" i="3"/>
  <c r="D23" i="3"/>
  <c r="D22" i="3"/>
  <c r="D21" i="3"/>
  <c r="D20" i="3"/>
  <c r="D19" i="3"/>
  <c r="D18" i="3"/>
  <c r="D17" i="3"/>
  <c r="D16" i="3"/>
  <c r="D15" i="3"/>
  <c r="D14" i="3"/>
  <c r="D13" i="3"/>
  <c r="A33" i="3"/>
  <c r="A32" i="3"/>
  <c r="A31" i="3"/>
  <c r="A30" i="3"/>
  <c r="A29" i="3"/>
  <c r="A28" i="3"/>
  <c r="A27" i="3"/>
  <c r="A26" i="3"/>
  <c r="A25" i="3"/>
  <c r="A24" i="3"/>
  <c r="A23" i="3"/>
  <c r="A22" i="3"/>
  <c r="A21" i="3"/>
  <c r="A20" i="3"/>
  <c r="A19" i="3"/>
  <c r="A18" i="3"/>
  <c r="A17" i="3"/>
  <c r="A16" i="3"/>
  <c r="A15" i="3"/>
  <c r="A14" i="3"/>
  <c r="A13" i="3"/>
  <c r="J64" i="3"/>
  <c r="F62" i="3"/>
  <c r="H49" i="3"/>
  <c r="H47" i="3"/>
  <c r="H45" i="3"/>
  <c r="H43" i="3"/>
  <c r="O49" i="3"/>
  <c r="N49" i="3"/>
  <c r="M49" i="3"/>
  <c r="L49" i="3"/>
  <c r="K49" i="3"/>
  <c r="J49" i="3"/>
  <c r="O47" i="3"/>
  <c r="N47" i="3"/>
  <c r="M47" i="3"/>
  <c r="L47" i="3"/>
  <c r="K47" i="3"/>
  <c r="J47" i="3"/>
  <c r="O45" i="3"/>
  <c r="N45" i="3"/>
  <c r="M45" i="3"/>
  <c r="L45" i="3"/>
  <c r="K45" i="3"/>
  <c r="J45" i="3"/>
  <c r="X43" i="3"/>
  <c r="W43" i="3"/>
  <c r="V43" i="3"/>
  <c r="U43" i="3"/>
  <c r="T43" i="3"/>
  <c r="S43" i="3"/>
  <c r="O43" i="3"/>
  <c r="N43" i="3"/>
  <c r="M43" i="3"/>
  <c r="L43" i="3"/>
  <c r="K43" i="3"/>
  <c r="J43" i="3"/>
  <c r="R43" i="3"/>
  <c r="Q43" i="3"/>
  <c r="Z50" i="3" l="1"/>
  <c r="Z60" i="3"/>
  <c r="Z48" i="3"/>
  <c r="Z46" i="3"/>
  <c r="Z54" i="3"/>
  <c r="Z56" i="3"/>
  <c r="Z52" i="3"/>
  <c r="Z58" i="3"/>
  <c r="Z44" i="3"/>
  <c r="Z42" i="3"/>
  <c r="Z62" i="3" l="1"/>
  <c r="Z64" i="3" s="1"/>
  <c r="Z98" i="3" l="1"/>
  <c r="Z89" i="3"/>
  <c r="Z96" i="3"/>
  <c r="Z95" i="3"/>
  <c r="Z92" i="3"/>
  <c r="Z65" i="3"/>
  <c r="Z66" i="3" s="1"/>
  <c r="Z99" i="3"/>
  <c r="Z88" i="3"/>
  <c r="Z93" i="3"/>
  <c r="Z91" i="3"/>
  <c r="Z90" i="3"/>
  <c r="Z80" i="3" l="1"/>
  <c r="Z77" i="3"/>
  <c r="Z74" i="3"/>
  <c r="Z69" i="3"/>
  <c r="Z73" i="3"/>
  <c r="Z70" i="3"/>
  <c r="Z94" i="3"/>
  <c r="Z97" i="3"/>
  <c r="Z75" i="3" l="1"/>
  <c r="Z71" i="3"/>
  <c r="Z101" i="3"/>
  <c r="Z104" i="3" s="1"/>
  <c r="Z107" i="3" s="1"/>
  <c r="Z111" i="3" s="1"/>
  <c r="Z112" i="3" s="1"/>
  <c r="Z113" i="3" s="1"/>
</calcChain>
</file>

<file path=xl/sharedStrings.xml><?xml version="1.0" encoding="utf-8"?>
<sst xmlns="http://schemas.openxmlformats.org/spreadsheetml/2006/main" count="168" uniqueCount="154">
  <si>
    <t>Ingenieur (€/Stunde)</t>
  </si>
  <si>
    <t>Technische Zeichner(€/Stunde)</t>
  </si>
  <si>
    <t>Projektleiter (€/Stunde)</t>
  </si>
  <si>
    <t>NEBENKOSTEN</t>
  </si>
  <si>
    <t>MwSt</t>
  </si>
  <si>
    <t>Stundensätze (€netto):</t>
  </si>
  <si>
    <t>Geschäftsführer (€/Stunde)</t>
  </si>
  <si>
    <t>Stufe II (Lph. 3 - 4)</t>
  </si>
  <si>
    <t>Stufe III (Lph. 5 - 7)</t>
  </si>
  <si>
    <t>Stufe IV (Lph. 8)</t>
  </si>
  <si>
    <t>Stufe I (Lph. 1- 2)</t>
  </si>
  <si>
    <t>Summe GESAMTHONORAR (€ netto)</t>
  </si>
  <si>
    <t xml:space="preserve">Summe GESAMTHONORAR (€ brutto) </t>
  </si>
  <si>
    <t>Büro/Verwaltung</t>
  </si>
  <si>
    <t>Technikfläche als Kalkulationseinheit</t>
  </si>
  <si>
    <t>Funktionsbereiche im Krankenhaus</t>
  </si>
  <si>
    <t>physikalisches Labor</t>
  </si>
  <si>
    <t>Kindergarten, Schule, Hochschule</t>
  </si>
  <si>
    <t>chemisch-biologisches Labor</t>
  </si>
  <si>
    <t>Übersicht Teilflächen-Schwierigkeitsbeiwerte sT</t>
  </si>
  <si>
    <t>sT.01</t>
  </si>
  <si>
    <t>unterirdisches Geschoss</t>
  </si>
  <si>
    <t>sT.02</t>
  </si>
  <si>
    <t>offene Geschossverbindung</t>
  </si>
  <si>
    <t>sT.03</t>
  </si>
  <si>
    <t>sT.04</t>
  </si>
  <si>
    <t>Denkmalschutz</t>
  </si>
  <si>
    <t>sT.05</t>
  </si>
  <si>
    <t>ungeregelter Sonderbau</t>
  </si>
  <si>
    <t>sT.06</t>
  </si>
  <si>
    <t>überproportionaler Installationsgrad</t>
  </si>
  <si>
    <t>Übersicht Projekt-Schwierigkeitsbeiwerte sP</t>
  </si>
  <si>
    <t>sP.01</t>
  </si>
  <si>
    <t>mehr als eine Nutzung, je zusätzliche Nutzung (Anzahl der zusätzlichen Nutzungen angeben)</t>
  </si>
  <si>
    <t>sP.02</t>
  </si>
  <si>
    <t>Variantenauswertung, je zusätzliche Variante (Anzahl der zusätzlichen Varianten angeben)</t>
  </si>
  <si>
    <t>sP.03</t>
  </si>
  <si>
    <t>besondere Einsatzbedingungen der Feuerwehr</t>
  </si>
  <si>
    <t>sP.04</t>
  </si>
  <si>
    <t>besondere Dokumentationsstandards</t>
  </si>
  <si>
    <t>sP.05</t>
  </si>
  <si>
    <t>Einsatz von Datenplattformen</t>
  </si>
  <si>
    <t>sP.06</t>
  </si>
  <si>
    <t>besondere Genehmigungsverfahren (z. B. BImSchG)</t>
  </si>
  <si>
    <t>sP.07</t>
  </si>
  <si>
    <t>mehrstufige Verfahren (z. B. Teilausbau, HU-AFU Bau, ES-EW Bau)</t>
  </si>
  <si>
    <t>Garage</t>
  </si>
  <si>
    <t>eingeschossiger Industriebau</t>
  </si>
  <si>
    <t>Industriebau mit Ebenen</t>
  </si>
  <si>
    <t>Wohnen</t>
  </si>
  <si>
    <t>Messe und Ausstellung</t>
  </si>
  <si>
    <t>Sportstätte</t>
  </si>
  <si>
    <t>Verkauf</t>
  </si>
  <si>
    <t>Gaststätte</t>
  </si>
  <si>
    <t>Beherbergungsstätte</t>
  </si>
  <si>
    <t>Justizvollzugsanstalt</t>
  </si>
  <si>
    <t>Krankenhaus, Pflegeheim</t>
  </si>
  <si>
    <t>Abfertigungsgebäude von Verkehrsanlagen</t>
  </si>
  <si>
    <t>Kraftwerk</t>
  </si>
  <si>
    <t>Versammlungsstätte, Diskothek</t>
  </si>
  <si>
    <t>NE.01</t>
  </si>
  <si>
    <t>NE.02</t>
  </si>
  <si>
    <t>NE.03</t>
  </si>
  <si>
    <t>NE.04</t>
  </si>
  <si>
    <t>NE.05</t>
  </si>
  <si>
    <t>NE.06</t>
  </si>
  <si>
    <t>NE.07</t>
  </si>
  <si>
    <t>NE.08</t>
  </si>
  <si>
    <t>NE.09</t>
  </si>
  <si>
    <t>NE.10</t>
  </si>
  <si>
    <t>NE.11</t>
  </si>
  <si>
    <t>NE.12</t>
  </si>
  <si>
    <t>NE.13</t>
  </si>
  <si>
    <t>NE.14</t>
  </si>
  <si>
    <t>NE.15</t>
  </si>
  <si>
    <t>NE.16</t>
  </si>
  <si>
    <t>NE.17</t>
  </si>
  <si>
    <t>NE.18</t>
  </si>
  <si>
    <t>NE.19</t>
  </si>
  <si>
    <t>NE.20</t>
  </si>
  <si>
    <t xml:space="preserve">NE.21 </t>
  </si>
  <si>
    <t>sP.08</t>
  </si>
  <si>
    <t>Verfahren mit bestehenden Gebäuden</t>
  </si>
  <si>
    <t>besondere Bauweise</t>
  </si>
  <si>
    <t>NE.22</t>
  </si>
  <si>
    <t>gemeinsam genutzte Treppenräume/Flure</t>
  </si>
  <si>
    <t>undefiniert</t>
  </si>
  <si>
    <t>01</t>
  </si>
  <si>
    <t>02</t>
  </si>
  <si>
    <t>03</t>
  </si>
  <si>
    <t>04</t>
  </si>
  <si>
    <t>05</t>
  </si>
  <si>
    <t>06</t>
  </si>
  <si>
    <t>07</t>
  </si>
  <si>
    <r>
      <t xml:space="preserve">Bezeichnung 
</t>
    </r>
    <r>
      <rPr>
        <sz val="10"/>
        <color theme="1"/>
        <rFont val="Calibri"/>
        <family val="2"/>
        <scheme val="minor"/>
      </rPr>
      <t>(Gebäude/Geschoss/Teilfläche) </t>
    </r>
  </si>
  <si>
    <t>08</t>
  </si>
  <si>
    <r>
      <t xml:space="preserve">Projekt Schwierigkeits-
beiwerte sP 
</t>
    </r>
    <r>
      <rPr>
        <sz val="10"/>
        <color theme="1"/>
        <rFont val="Calibri"/>
        <family val="2"/>
        <scheme val="minor"/>
      </rPr>
      <t>(siehe unten)</t>
    </r>
  </si>
  <si>
    <t>Nr.</t>
  </si>
  <si>
    <t>x</t>
  </si>
  <si>
    <t>Aktiv / Passiv</t>
  </si>
  <si>
    <t>zusätzl. Nutzungseinheiten / Varianten</t>
  </si>
  <si>
    <r>
      <t xml:space="preserve">Teilflächen Schwierig-keitsbeiwerte sT 
</t>
    </r>
    <r>
      <rPr>
        <sz val="10"/>
        <color theme="1"/>
        <rFont val="Calibri"/>
        <family val="2"/>
        <scheme val="minor"/>
      </rPr>
      <t>(siehe unten)</t>
    </r>
  </si>
  <si>
    <r>
      <t xml:space="preserve">Brutto-
fläche A
</t>
    </r>
    <r>
      <rPr>
        <sz val="10"/>
        <color theme="1"/>
        <rFont val="Calibri"/>
        <family val="2"/>
        <scheme val="minor"/>
      </rPr>
      <t>[m²]</t>
    </r>
  </si>
  <si>
    <t>Nutzung n</t>
  </si>
  <si>
    <t>Summe Flächenäquivalent = Aq = Σ ( Ai × ni × si):</t>
  </si>
  <si>
    <t>Summe Buttofläche A [m²]:</t>
  </si>
  <si>
    <t>A = A × n × ((1,0 + ΣsP) x (1,0 + ΣsT))</t>
  </si>
  <si>
    <t>Gesamthonorar (Phasen 1-9 = 100%):</t>
  </si>
  <si>
    <t>Teilsummen 
Flächenäquivalent</t>
  </si>
  <si>
    <t>Pauschaler Zu- oder Abschlag    (%)</t>
  </si>
  <si>
    <r>
      <t xml:space="preserve">Summe Honorar </t>
    </r>
    <r>
      <rPr>
        <b/>
        <sz val="12"/>
        <color theme="1"/>
        <rFont val="Calibri"/>
        <family val="2"/>
        <scheme val="minor"/>
      </rPr>
      <t>Regelleistungen</t>
    </r>
    <r>
      <rPr>
        <sz val="12"/>
        <color theme="1"/>
        <rFont val="Calibri"/>
        <family val="2"/>
        <scheme val="minor"/>
      </rPr>
      <t xml:space="preserve"> mit Zu- oder Abschlag (€netto)</t>
    </r>
  </si>
  <si>
    <t>OPTIONALE LEISTUNGEN</t>
  </si>
  <si>
    <r>
      <t xml:space="preserve">Summe Honorar </t>
    </r>
    <r>
      <rPr>
        <b/>
        <sz val="12"/>
        <color theme="1"/>
        <rFont val="Calibri"/>
        <family val="2"/>
        <scheme val="minor"/>
      </rPr>
      <t>Grundleistungen</t>
    </r>
    <r>
      <rPr>
        <sz val="12"/>
        <color theme="1"/>
        <rFont val="Calibri"/>
        <family val="2"/>
        <scheme val="minor"/>
      </rPr>
      <t xml:space="preserve"> + </t>
    </r>
    <r>
      <rPr>
        <b/>
        <sz val="12"/>
        <color theme="1"/>
        <rFont val="Calibri"/>
        <family val="2"/>
        <scheme val="minor"/>
      </rPr>
      <t>optionale Leistungen (</t>
    </r>
    <r>
      <rPr>
        <sz val="12"/>
        <color theme="1"/>
        <rFont val="Calibri"/>
        <family val="2"/>
        <scheme val="minor"/>
      </rPr>
      <t>€netto)</t>
    </r>
  </si>
  <si>
    <t>Faktor</t>
  </si>
  <si>
    <t>offen</t>
  </si>
  <si>
    <t xml:space="preserve">Lph. 1 (Grundlagenermittlung)                                    </t>
  </si>
  <si>
    <t xml:space="preserve">Lph. 2 (Vorplanung)                                                     </t>
  </si>
  <si>
    <t xml:space="preserve">Lph. 3 (Entwurfsplanung)                                           </t>
  </si>
  <si>
    <t xml:space="preserve">Lph. 4 (Genehmigungsplanung)                               </t>
  </si>
  <si>
    <t xml:space="preserve">Lph. 5 (Ausführungsplanung)                                 </t>
  </si>
  <si>
    <t xml:space="preserve">Lph. 8 (Objektüberwachung)                                 </t>
  </si>
  <si>
    <t xml:space="preserve">Leistungsbild Brandschutz nach AHO H17 Dezember 2022  -  Honorarermittlung </t>
  </si>
  <si>
    <t>Jahr Beauftragung (f):</t>
  </si>
  <si>
    <t>H = 2.600 + f × Aq^0,61.</t>
  </si>
  <si>
    <t>Übersicht Nutzungsbeiwerte n</t>
  </si>
  <si>
    <t xml:space="preserve">             Übersicht Teilflächen-Schwierigkeitsbeiwerte sT</t>
  </si>
  <si>
    <t xml:space="preserve">             Übersicht Projekt-Schwierigkeitsbeiwerte sP</t>
  </si>
  <si>
    <t>Faktor Beauftragung f</t>
  </si>
  <si>
    <t xml:space="preserve">             Übersicht Faktor Zeitpunkt Beauftragung f</t>
  </si>
  <si>
    <t>Bestandserfassung vor Ort; Auswerten von übergebenen Bauakten</t>
  </si>
  <si>
    <t>Beraten zum objektspezifischen Bedarf des BIM im Brandschutz</t>
  </si>
  <si>
    <t>Überprüfen von Bauvorlagen der Objektplanung auf die zutreffende Umsetzung der Brandschutzplanung und auf Übereinstimmung mit dem Erläuterungsbericht</t>
  </si>
  <si>
    <t>Fortschreiben des prinzipiell genehmigungsfähigen Brandschutzkonzeptes um die Ergebnisse der Vorprüfung der Bauaufsichtsbehörden oder Forderungen des Prüfsachverständigen/Prüfingenieurs</t>
  </si>
  <si>
    <t>Einmaliges Prüfen von Ausführungsplänen und Montageplänen der Objekt- und Fachplaner hinsichtlich des baulichen Brandschutzes</t>
  </si>
  <si>
    <t>Mitwirken beim Feststellen der Eignung vorgelegter Verwendbarkeits- und Anwendbarkeitsnachweise von ungeregelten Bauprodukten und Bauarten für die Einbausituation</t>
  </si>
  <si>
    <t>Mitwirken bei dem Erstellen einer gewerkeübergreifenden Brandschutzmatrix</t>
  </si>
  <si>
    <t>Prüfen von definierten brandschutztechnischen Teilleistungen im Leistungsverzeichnis</t>
  </si>
  <si>
    <t>Fachbauleitung Brandschutz als systematischstichprobenartige und ggf. zerstörende Kontrolle von baulichen Brandschutzmaßnahmen</t>
  </si>
  <si>
    <t>Mitwirken bei der fachtechnischen Abnahme von Sonderbauteilen, Anlagen und Einrichtungen zur Feststellung von Mängeln</t>
  </si>
  <si>
    <t>Mitwirken bei der Prüfung der Brandfallsteuertabelle oder gewerkeübergreifenden Brandfallmatrix</t>
  </si>
  <si>
    <t>REGELLEISTUNGEN + OPTIONALE LEISTUNGEN</t>
  </si>
  <si>
    <t>REGELLEISTUNGEN + OPTIONALE LEISTUNGEN + NEBENKOSTEN</t>
  </si>
  <si>
    <t>REGELLEISTUNGEN</t>
  </si>
  <si>
    <t>Übersichten Beiwerte</t>
  </si>
  <si>
    <t>Kalkulation</t>
  </si>
  <si>
    <t>Flure / Treppen</t>
  </si>
  <si>
    <t xml:space="preserve">Nebenkostenpauschale (%) </t>
  </si>
  <si>
    <t>Prüfen von Feuerwehrplänen, sowie Flucht- und Rettungsplänen</t>
  </si>
  <si>
    <t>Name Bieter / Bietergemeinschaft:</t>
  </si>
  <si>
    <t>3. OG: Patientenversorgung</t>
  </si>
  <si>
    <t>3.OG: Administration</t>
  </si>
  <si>
    <t>2.OG: Labore</t>
  </si>
  <si>
    <t>2.OG: Administration</t>
  </si>
  <si>
    <r>
      <t xml:space="preserve">Summe Honorar </t>
    </r>
    <r>
      <rPr>
        <b/>
        <sz val="12"/>
        <color theme="1"/>
        <rFont val="Calibri"/>
        <family val="2"/>
        <scheme val="minor"/>
      </rPr>
      <t>Optionale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Leistungen richten sich nach den vorstehenden prozentualen Zuschlägen zu der  "Summe Honorar Grundleistungen mit  Zu- oder Abschlag (€netto)" bei dem betreffenden Einzelauftrag.]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</si>
</sst>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24" x14ac:knownFonts="1">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16"/>
      <color theme="1"/>
      <name val="Calibri"/>
      <family val="2"/>
      <scheme val="minor"/>
    </font>
    <font>
      <b/>
      <sz val="18"/>
      <color theme="1"/>
      <name val="Calibri"/>
      <family val="2"/>
      <scheme val="minor"/>
    </font>
    <font>
      <sz val="12"/>
      <name val="Calibri"/>
      <family val="2"/>
      <scheme val="minor"/>
    </font>
    <font>
      <sz val="11"/>
      <color theme="0"/>
      <name val="Calibri"/>
      <family val="2"/>
      <scheme val="minor"/>
    </font>
    <font>
      <b/>
      <sz val="14"/>
      <color theme="1"/>
      <name val="Calibri"/>
      <family val="2"/>
      <scheme val="minor"/>
    </font>
    <font>
      <sz val="8"/>
      <color theme="1"/>
      <name val="Calibri"/>
      <family val="2"/>
      <scheme val="minor"/>
    </font>
    <font>
      <sz val="9"/>
      <color theme="1"/>
      <name val="Calibri"/>
      <family val="2"/>
      <scheme val="minor"/>
    </font>
    <font>
      <sz val="10"/>
      <color theme="1"/>
      <name val="Calibri"/>
      <family val="2"/>
      <scheme val="minor"/>
    </font>
    <font>
      <sz val="12"/>
      <color theme="0"/>
      <name val="Calibri"/>
      <family val="2"/>
      <scheme val="minor"/>
    </font>
    <font>
      <sz val="11"/>
      <name val="Calibri"/>
      <family val="2"/>
      <scheme val="minor"/>
    </font>
    <font>
      <i/>
      <sz val="12"/>
      <color theme="1"/>
      <name val="Calibri"/>
      <family val="2"/>
      <scheme val="minor"/>
    </font>
    <font>
      <sz val="11"/>
      <color theme="0" tint="-0.14999847407452621"/>
      <name val="Calibri"/>
      <family val="2"/>
      <scheme val="minor"/>
    </font>
    <font>
      <sz val="14"/>
      <color theme="1"/>
      <name val="Calibri"/>
      <family val="2"/>
      <scheme val="minor"/>
    </font>
    <font>
      <i/>
      <sz val="16"/>
      <color theme="1"/>
      <name val="Calibri"/>
      <family val="2"/>
      <scheme val="minor"/>
    </font>
    <font>
      <sz val="16"/>
      <color theme="1"/>
      <name val="Calibri"/>
      <family val="2"/>
      <scheme val="minor"/>
    </font>
    <font>
      <sz val="18"/>
      <color theme="1"/>
      <name val="Calibri"/>
      <family val="2"/>
      <scheme val="minor"/>
    </font>
  </fonts>
  <fills count="11">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DCE6F1"/>
        <bgColor indexed="64"/>
      </patternFill>
    </fill>
    <fill>
      <patternFill patternType="solid">
        <fgColor rgb="FFD8E4BC"/>
        <bgColor indexed="64"/>
      </patternFill>
    </fill>
    <fill>
      <patternFill patternType="solid">
        <fgColor theme="0" tint="-0.14999847407452621"/>
        <bgColor indexed="64"/>
      </patternFill>
    </fill>
    <fill>
      <patternFill patternType="solid">
        <fgColor rgb="FFFDFEE6"/>
        <bgColor indexed="64"/>
      </patternFill>
    </fill>
    <fill>
      <patternFill patternType="solid">
        <fgColor theme="0" tint="-4.9989318521683403E-2"/>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8">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4" fontId="6" fillId="0" borderId="0" xfId="0" applyNumberFormat="1" applyFont="1" applyAlignment="1">
      <alignment horizontal="center" vertical="center"/>
    </xf>
    <xf numFmtId="0" fontId="3" fillId="0" borderId="0" xfId="0" applyFont="1"/>
    <xf numFmtId="9" fontId="0" fillId="0" borderId="0" xfId="0" applyNumberFormat="1"/>
    <xf numFmtId="4" fontId="0" fillId="5" borderId="0" xfId="0" applyNumberFormat="1" applyFill="1"/>
    <xf numFmtId="0" fontId="0" fillId="5" borderId="0" xfId="0" applyFill="1"/>
    <xf numFmtId="4" fontId="3" fillId="0" borderId="3" xfId="0" applyNumberFormat="1" applyFont="1" applyBorder="1" applyAlignment="1">
      <alignment horizontal="center"/>
    </xf>
    <xf numFmtId="0" fontId="9" fillId="5" borderId="0" xfId="0" applyFont="1" applyFill="1"/>
    <xf numFmtId="4" fontId="0" fillId="0" borderId="1" xfId="0" applyNumberFormat="1" applyFill="1" applyBorder="1" applyAlignment="1">
      <alignment horizontal="center"/>
    </xf>
    <xf numFmtId="0" fontId="0" fillId="0" borderId="0" xfId="0" applyAlignment="1">
      <alignment horizontal="right"/>
    </xf>
    <xf numFmtId="165" fontId="0" fillId="0" borderId="0" xfId="0" applyNumberFormat="1"/>
    <xf numFmtId="166" fontId="0" fillId="0" borderId="0" xfId="0" applyNumberFormat="1"/>
    <xf numFmtId="0" fontId="0" fillId="0" borderId="0" xfId="0" applyAlignment="1"/>
    <xf numFmtId="0" fontId="0" fillId="0" borderId="1" xfId="0" applyBorder="1"/>
    <xf numFmtId="0" fontId="2" fillId="0" borderId="1" xfId="0" applyFont="1" applyBorder="1" applyAlignment="1">
      <alignment horizontal="center"/>
    </xf>
    <xf numFmtId="0" fontId="16" fillId="0" borderId="0" xfId="0" applyFont="1"/>
    <xf numFmtId="0" fontId="0" fillId="0" borderId="0" xfId="0" applyAlignment="1">
      <alignment horizontal="left"/>
    </xf>
    <xf numFmtId="0" fontId="18" fillId="0" borderId="0" xfId="0" applyFont="1" applyAlignment="1">
      <alignment horizontal="left"/>
    </xf>
    <xf numFmtId="49" fontId="0" fillId="0" borderId="1" xfId="0" applyNumberFormat="1" applyBorder="1"/>
    <xf numFmtId="166" fontId="3" fillId="0" borderId="1" xfId="0" applyNumberFormat="1" applyFont="1" applyBorder="1"/>
    <xf numFmtId="4" fontId="0" fillId="0" borderId="0" xfId="0" applyNumberFormat="1" applyFill="1" applyBorder="1" applyAlignment="1">
      <alignment horizontal="center"/>
    </xf>
    <xf numFmtId="4" fontId="8" fillId="4" borderId="3" xfId="0" applyNumberFormat="1" applyFont="1" applyFill="1" applyBorder="1" applyAlignment="1">
      <alignment horizontal="center"/>
    </xf>
    <xf numFmtId="4" fontId="8" fillId="2" borderId="3" xfId="0" applyNumberFormat="1" applyFont="1" applyFill="1" applyBorder="1" applyAlignment="1">
      <alignment horizontal="center"/>
    </xf>
    <xf numFmtId="4" fontId="0" fillId="7" borderId="0" xfId="0" applyNumberFormat="1" applyFill="1"/>
    <xf numFmtId="0" fontId="0" fillId="7" borderId="0" xfId="0" applyFill="1"/>
    <xf numFmtId="4" fontId="10" fillId="7" borderId="0" xfId="0" applyNumberFormat="1" applyFont="1" applyFill="1" applyAlignment="1">
      <alignment wrapText="1"/>
    </xf>
    <xf numFmtId="0" fontId="17" fillId="7" borderId="0" xfId="0" applyFont="1" applyFill="1"/>
    <xf numFmtId="0" fontId="0" fillId="0" borderId="7" xfId="0" applyBorder="1"/>
    <xf numFmtId="0" fontId="0" fillId="0" borderId="8" xfId="0" applyBorder="1"/>
    <xf numFmtId="0" fontId="0" fillId="8" borderId="0" xfId="0" applyFill="1" applyAlignment="1"/>
    <xf numFmtId="49" fontId="0" fillId="8" borderId="0" xfId="0" applyNumberFormat="1" applyFill="1"/>
    <xf numFmtId="0" fontId="2" fillId="8" borderId="0" xfId="0" applyFont="1" applyFill="1" applyAlignment="1">
      <alignment horizontal="center"/>
    </xf>
    <xf numFmtId="0" fontId="11" fillId="8" borderId="0" xfId="0" applyFont="1" applyFill="1"/>
    <xf numFmtId="0" fontId="0" fillId="8" borderId="0" xfId="0" applyFill="1"/>
    <xf numFmtId="0" fontId="16" fillId="8" borderId="0" xfId="0" applyFont="1" applyFill="1"/>
    <xf numFmtId="0" fontId="2" fillId="8" borderId="0" xfId="0" applyFont="1" applyFill="1"/>
    <xf numFmtId="0" fontId="0" fillId="8" borderId="0" xfId="0" applyFill="1" applyAlignment="1">
      <alignment vertical="center"/>
    </xf>
    <xf numFmtId="49" fontId="0" fillId="8" borderId="0" xfId="0" applyNumberFormat="1" applyFill="1" applyAlignment="1">
      <alignment vertical="center"/>
    </xf>
    <xf numFmtId="0" fontId="0" fillId="8" borderId="0" xfId="0" applyFill="1" applyAlignment="1">
      <alignment horizontal="center" vertical="center"/>
    </xf>
    <xf numFmtId="0" fontId="11" fillId="8" borderId="0" xfId="0" applyFont="1" applyFill="1" applyAlignment="1">
      <alignment horizontal="center"/>
    </xf>
    <xf numFmtId="166" fontId="11" fillId="8" borderId="0" xfId="0" applyNumberFormat="1" applyFont="1" applyFill="1"/>
    <xf numFmtId="166" fontId="16" fillId="8" borderId="0" xfId="0" applyNumberFormat="1" applyFont="1" applyFill="1"/>
    <xf numFmtId="166" fontId="2" fillId="0" borderId="1" xfId="0" applyNumberFormat="1" applyFont="1" applyBorder="1"/>
    <xf numFmtId="0" fontId="0" fillId="8" borderId="0" xfId="0" applyFill="1" applyAlignment="1">
      <alignment horizontal="center"/>
    </xf>
    <xf numFmtId="166" fontId="3" fillId="0" borderId="0" xfId="0" applyNumberFormat="1" applyFont="1"/>
    <xf numFmtId="166" fontId="2" fillId="9" borderId="1" xfId="0" applyNumberFormat="1" applyFont="1" applyFill="1" applyBorder="1"/>
    <xf numFmtId="0" fontId="2" fillId="9" borderId="1" xfId="0" applyFont="1" applyFill="1" applyBorder="1" applyAlignment="1">
      <alignment horizontal="center"/>
    </xf>
    <xf numFmtId="0" fontId="19" fillId="8" borderId="0" xfId="0" applyFont="1" applyFill="1"/>
    <xf numFmtId="165" fontId="19" fillId="8" borderId="0" xfId="0" applyNumberFormat="1" applyFont="1" applyFill="1"/>
    <xf numFmtId="0" fontId="2" fillId="9" borderId="1" xfId="0" applyFont="1" applyFill="1" applyBorder="1" applyAlignment="1">
      <alignment horizontal="right"/>
    </xf>
    <xf numFmtId="0" fontId="19" fillId="8" borderId="0" xfId="0" applyFont="1" applyFill="1" applyAlignment="1">
      <alignment horizontal="right"/>
    </xf>
    <xf numFmtId="0" fontId="20" fillId="0" borderId="0" xfId="0" applyFont="1" applyAlignment="1">
      <alignment horizontal="left"/>
    </xf>
    <xf numFmtId="0" fontId="8" fillId="0" borderId="0" xfId="0" applyFont="1" applyAlignment="1">
      <alignment horizontal="left"/>
    </xf>
    <xf numFmtId="4" fontId="0" fillId="0" borderId="0" xfId="0" applyNumberFormat="1" applyFont="1" applyAlignment="1">
      <alignment horizontal="center"/>
    </xf>
    <xf numFmtId="4" fontId="0" fillId="0" borderId="1" xfId="0" applyNumberFormat="1" applyFont="1" applyBorder="1" applyAlignment="1">
      <alignment horizontal="center"/>
    </xf>
    <xf numFmtId="4" fontId="0" fillId="0" borderId="1" xfId="0" applyNumberFormat="1" applyBorder="1" applyAlignment="1">
      <alignment horizontal="center"/>
    </xf>
    <xf numFmtId="4" fontId="2" fillId="0" borderId="1" xfId="0" applyNumberFormat="1" applyFont="1" applyFill="1" applyBorder="1" applyAlignment="1">
      <alignment horizontal="center" vertical="center"/>
    </xf>
    <xf numFmtId="0" fontId="14" fillId="0" borderId="0" xfId="0" applyFont="1" applyAlignment="1">
      <alignment horizontal="left"/>
    </xf>
    <xf numFmtId="0" fontId="14" fillId="0" borderId="0" xfId="0" applyFont="1"/>
    <xf numFmtId="0" fontId="13" fillId="0" borderId="0" xfId="0" applyFont="1"/>
    <xf numFmtId="0" fontId="13" fillId="0" borderId="0" xfId="0" applyFont="1" applyAlignment="1">
      <alignment horizontal="right"/>
    </xf>
    <xf numFmtId="0" fontId="0" fillId="0" borderId="2" xfId="0" applyBorder="1"/>
    <xf numFmtId="0" fontId="14" fillId="0" borderId="2" xfId="0" applyFont="1" applyBorder="1"/>
    <xf numFmtId="0" fontId="13" fillId="0" borderId="2" xfId="0" applyFont="1" applyBorder="1"/>
    <xf numFmtId="0" fontId="15" fillId="0" borderId="6" xfId="0" applyFont="1" applyBorder="1" applyAlignment="1">
      <alignment horizontal="left"/>
    </xf>
    <xf numFmtId="0" fontId="15" fillId="0" borderId="7" xfId="0" applyFont="1" applyBorder="1"/>
    <xf numFmtId="0" fontId="15" fillId="0" borderId="8" xfId="0" applyFont="1" applyBorder="1"/>
    <xf numFmtId="0" fontId="14" fillId="0" borderId="4" xfId="0" applyFont="1" applyBorder="1" applyAlignment="1">
      <alignment horizontal="left"/>
    </xf>
    <xf numFmtId="0" fontId="14" fillId="0" borderId="0" xfId="0" applyFont="1" applyBorder="1"/>
    <xf numFmtId="0" fontId="14" fillId="0" borderId="5" xfId="0" applyFont="1" applyBorder="1"/>
    <xf numFmtId="0" fontId="14" fillId="0" borderId="12" xfId="0" applyFont="1" applyBorder="1" applyAlignment="1">
      <alignment horizontal="left"/>
    </xf>
    <xf numFmtId="0" fontId="14" fillId="0" borderId="13" xfId="0" applyFont="1" applyBorder="1"/>
    <xf numFmtId="0" fontId="15" fillId="0" borderId="6" xfId="0" applyFont="1" applyBorder="1"/>
    <xf numFmtId="0" fontId="0" fillId="0" borderId="7" xfId="0" applyFont="1" applyBorder="1"/>
    <xf numFmtId="0" fontId="14" fillId="0" borderId="4" xfId="0" applyFont="1" applyBorder="1" applyAlignment="1">
      <alignment horizontal="right"/>
    </xf>
    <xf numFmtId="0" fontId="0" fillId="0" borderId="0" xfId="0" applyBorder="1"/>
    <xf numFmtId="0" fontId="13" fillId="0" borderId="0" xfId="0" applyFont="1" applyBorder="1"/>
    <xf numFmtId="0" fontId="0" fillId="0" borderId="5" xfId="0" applyBorder="1"/>
    <xf numFmtId="0" fontId="14" fillId="0" borderId="12" xfId="0" applyFont="1" applyBorder="1" applyAlignment="1">
      <alignment horizontal="right"/>
    </xf>
    <xf numFmtId="0" fontId="0" fillId="0" borderId="13" xfId="0" applyBorder="1"/>
    <xf numFmtId="0" fontId="14" fillId="0" borderId="7" xfId="0" applyFont="1" applyBorder="1"/>
    <xf numFmtId="0" fontId="13" fillId="0" borderId="7" xfId="0" applyFont="1" applyBorder="1"/>
    <xf numFmtId="165" fontId="14" fillId="0" borderId="14" xfId="0" applyNumberFormat="1" applyFont="1" applyBorder="1" applyAlignment="1">
      <alignment horizontal="center"/>
    </xf>
    <xf numFmtId="165" fontId="14" fillId="0" borderId="15" xfId="0" applyNumberFormat="1" applyFont="1" applyBorder="1" applyAlignment="1">
      <alignment horizontal="center"/>
    </xf>
    <xf numFmtId="165" fontId="14" fillId="0" borderId="16" xfId="0" applyNumberFormat="1" applyFont="1" applyBorder="1" applyAlignment="1">
      <alignment horizontal="center"/>
    </xf>
    <xf numFmtId="0" fontId="15" fillId="0" borderId="14"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0" borderId="16" xfId="0" applyFont="1" applyBorder="1" applyAlignment="1">
      <alignment horizontal="center"/>
    </xf>
    <xf numFmtId="0" fontId="14" fillId="0" borderId="9" xfId="0" applyFont="1" applyBorder="1" applyAlignment="1">
      <alignment horizontal="center"/>
    </xf>
    <xf numFmtId="0" fontId="14" fillId="0" borderId="10" xfId="0" applyFont="1" applyBorder="1"/>
    <xf numFmtId="0" fontId="0" fillId="0" borderId="10" xfId="0" applyBorder="1"/>
    <xf numFmtId="0" fontId="13" fillId="0" borderId="10" xfId="0" applyFont="1" applyBorder="1"/>
    <xf numFmtId="0" fontId="0" fillId="0" borderId="11" xfId="0" applyBorder="1"/>
    <xf numFmtId="0" fontId="14" fillId="0" borderId="4" xfId="0" applyFont="1" applyBorder="1" applyAlignment="1">
      <alignment horizontal="center"/>
    </xf>
    <xf numFmtId="0" fontId="14" fillId="0" borderId="12" xfId="0" applyFont="1" applyBorder="1" applyAlignment="1">
      <alignment horizontal="center"/>
    </xf>
    <xf numFmtId="0" fontId="21" fillId="0" borderId="0" xfId="0" applyFont="1" applyAlignment="1">
      <alignment horizontal="left"/>
    </xf>
    <xf numFmtId="4" fontId="0" fillId="0" borderId="0" xfId="0" applyNumberFormat="1" applyBorder="1" applyAlignment="1">
      <alignment horizontal="center"/>
    </xf>
    <xf numFmtId="0" fontId="3" fillId="10" borderId="0" xfId="0" applyFont="1" applyFill="1" applyAlignment="1"/>
    <xf numFmtId="0" fontId="0" fillId="10" borderId="0" xfId="0" applyFill="1"/>
    <xf numFmtId="0" fontId="0" fillId="10" borderId="0" xfId="0" applyFill="1" applyAlignment="1"/>
    <xf numFmtId="4" fontId="0" fillId="10" borderId="0" xfId="0" applyNumberFormat="1" applyFill="1"/>
    <xf numFmtId="4" fontId="12" fillId="0" borderId="3" xfId="0" applyNumberFormat="1" applyFont="1" applyBorder="1" applyAlignment="1">
      <alignment horizontal="center"/>
    </xf>
    <xf numFmtId="4" fontId="12" fillId="0" borderId="3" xfId="0" applyNumberFormat="1" applyFont="1" applyBorder="1" applyAlignment="1">
      <alignment horizontal="center" vertical="center"/>
    </xf>
    <xf numFmtId="4" fontId="12" fillId="2" borderId="3" xfId="0" applyNumberFormat="1" applyFont="1" applyFill="1" applyBorder="1" applyAlignment="1">
      <alignment horizontal="center"/>
    </xf>
    <xf numFmtId="2" fontId="0" fillId="3" borderId="1" xfId="0" applyNumberFormat="1" applyFill="1" applyBorder="1" applyAlignment="1" applyProtection="1">
      <alignment horizontal="center" vertical="center"/>
      <protection locked="0"/>
    </xf>
    <xf numFmtId="2" fontId="0" fillId="6" borderId="1" xfId="0" applyNumberFormat="1" applyFill="1" applyBorder="1" applyAlignment="1" applyProtection="1">
      <alignment horizontal="center" vertical="center"/>
      <protection locked="0"/>
    </xf>
    <xf numFmtId="0" fontId="22" fillId="6" borderId="1" xfId="0" applyFont="1" applyFill="1" applyBorder="1" applyAlignment="1" applyProtection="1">
      <alignment horizontal="left" vertical="center"/>
      <protection locked="0"/>
    </xf>
    <xf numFmtId="0" fontId="23" fillId="0" borderId="0" xfId="0" applyFont="1" applyAlignment="1">
      <alignment horizontal="right"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164" fontId="3" fillId="6" borderId="0" xfId="0" applyNumberFormat="1" applyFont="1" applyFill="1" applyAlignment="1" applyProtection="1">
      <alignment horizontal="center" vertical="center"/>
      <protection locked="0"/>
    </xf>
    <xf numFmtId="164" fontId="3" fillId="6" borderId="5" xfId="0" applyNumberFormat="1" applyFont="1" applyFill="1" applyBorder="1" applyAlignment="1" applyProtection="1">
      <alignment horizontal="center" vertical="center"/>
      <protection locked="0"/>
    </xf>
    <xf numFmtId="164" fontId="3" fillId="6" borderId="0" xfId="0" applyNumberFormat="1" applyFont="1" applyFill="1" applyBorder="1" applyAlignment="1" applyProtection="1">
      <alignment horizontal="center" vertical="center"/>
      <protection locked="0"/>
    </xf>
    <xf numFmtId="164" fontId="0" fillId="0" borderId="0" xfId="0" applyNumberFormat="1" applyAlignment="1">
      <alignment horizontal="center" vertical="center"/>
    </xf>
    <xf numFmtId="164" fontId="0" fillId="0" borderId="5" xfId="0" applyNumberFormat="1" applyBorder="1" applyAlignment="1">
      <alignment horizontal="center" vertical="center"/>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Alignment="1">
      <alignment wrapText="1"/>
    </xf>
    <xf numFmtId="0" fontId="0" fillId="0" borderId="0" xfId="0" applyAlignment="1"/>
    <xf numFmtId="0" fontId="8" fillId="0" borderId="6" xfId="0" applyFont="1" applyBorder="1" applyAlignment="1">
      <alignment wrapText="1"/>
    </xf>
    <xf numFmtId="0" fontId="0" fillId="0" borderId="7" xfId="0" applyBorder="1" applyAlignment="1">
      <alignment wrapText="1"/>
    </xf>
    <xf numFmtId="0" fontId="20" fillId="0" borderId="0" xfId="0" applyFont="1" applyAlignment="1">
      <alignment wrapText="1"/>
    </xf>
    <xf numFmtId="0" fontId="0" fillId="0" borderId="7" xfId="0" applyBorder="1" applyAlignment="1"/>
    <xf numFmtId="0" fontId="2" fillId="9" borderId="1" xfId="0" applyFont="1" applyFill="1" applyBorder="1" applyAlignment="1"/>
    <xf numFmtId="0" fontId="2" fillId="0" borderId="1" xfId="0" applyFont="1" applyBorder="1" applyAlignment="1"/>
    <xf numFmtId="0" fontId="0" fillId="0" borderId="0" xfId="0" applyAlignment="1">
      <alignment vertical="top" wrapText="1"/>
    </xf>
    <xf numFmtId="0" fontId="0" fillId="0" borderId="1" xfId="0" applyBorder="1" applyAlignment="1"/>
    <xf numFmtId="0" fontId="12" fillId="0" borderId="0" xfId="0" applyFont="1" applyFill="1" applyAlignment="1">
      <alignment vertical="center" wrapText="1"/>
    </xf>
    <xf numFmtId="0" fontId="20" fillId="0" borderId="0" xfId="0" applyFont="1" applyAlignment="1"/>
    <xf numFmtId="0" fontId="0" fillId="0" borderId="6" xfId="0" applyBorder="1" applyAlignment="1">
      <alignment wrapText="1"/>
    </xf>
    <xf numFmtId="0" fontId="0" fillId="0" borderId="8" xfId="0" applyBorder="1" applyAlignment="1"/>
    <xf numFmtId="0" fontId="16" fillId="0" borderId="0" xfId="0" applyFont="1" applyAlignment="1"/>
    <xf numFmtId="0" fontId="1" fillId="9" borderId="1" xfId="0" applyFont="1" applyFill="1" applyBorder="1" applyAlignment="1"/>
    <xf numFmtId="0" fontId="0" fillId="0" borderId="1" xfId="0" applyBorder="1" applyAlignment="1">
      <alignment wrapText="1"/>
    </xf>
    <xf numFmtId="2" fontId="0" fillId="0" borderId="6" xfId="0" applyNumberFormat="1" applyBorder="1" applyAlignment="1">
      <alignment wrapText="1"/>
    </xf>
    <xf numFmtId="2" fontId="0" fillId="0" borderId="7" xfId="0" applyNumberFormat="1" applyBorder="1" applyAlignment="1"/>
    <xf numFmtId="2" fontId="0" fillId="0" borderId="8" xfId="0" applyNumberFormat="1" applyBorder="1" applyAlignment="1"/>
    <xf numFmtId="0" fontId="3" fillId="0" borderId="6" xfId="0" applyFont="1" applyBorder="1" applyAlignment="1">
      <alignment horizontal="left" wrapText="1"/>
    </xf>
  </cellXfs>
  <cellStyles count="8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Standard" xfId="0" builtinId="0"/>
  </cellStyles>
  <dxfs count="0"/>
  <tableStyles count="0" defaultTableStyle="TableStyleMedium9" defaultPivotStyle="PivotStyleMedium4"/>
  <colors>
    <mruColors>
      <color rgb="FFDCE6F1"/>
      <color rgb="FFFDFEE6"/>
      <color rgb="FFD8E4B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187AB-E7A4-4D81-BA92-55B653565B1E}">
  <dimension ref="A2:AA119"/>
  <sheetViews>
    <sheetView tabSelected="1" view="pageLayout" zoomScale="85" zoomScaleNormal="100" zoomScalePageLayoutView="85" workbookViewId="0">
      <selection activeCell="AD44" sqref="AD44"/>
    </sheetView>
  </sheetViews>
  <sheetFormatPr baseColWidth="10" defaultRowHeight="15.75" x14ac:dyDescent="0.25"/>
  <cols>
    <col min="1" max="1" width="3.75" style="2" customWidth="1"/>
    <col min="2" max="2" width="1" customWidth="1"/>
    <col min="3" max="3" width="4.25" customWidth="1"/>
    <col min="4" max="4" width="34.25" customWidth="1"/>
    <col min="5" max="5" width="1" customWidth="1"/>
    <col min="6" max="6" width="9.125" customWidth="1"/>
    <col min="7" max="7" width="1" customWidth="1"/>
    <col min="8" max="8" width="8.5" customWidth="1"/>
    <col min="9" max="9" width="1" customWidth="1"/>
    <col min="10" max="15" width="3.125" customWidth="1"/>
    <col min="16" max="16" width="1" customWidth="1"/>
    <col min="17" max="24" width="3.125" customWidth="1"/>
    <col min="25" max="25" width="1" customWidth="1"/>
    <col min="26" max="26" width="16.25" customWidth="1"/>
    <col min="27" max="27" width="3.75" customWidth="1"/>
    <col min="30" max="30" width="38.25" customWidth="1"/>
  </cols>
  <sheetData>
    <row r="2" spans="1:26" ht="29.25" customHeight="1" x14ac:dyDescent="0.25"/>
    <row r="3" spans="1:26" x14ac:dyDescent="0.25">
      <c r="D3" s="114" t="s">
        <v>148</v>
      </c>
      <c r="E3" s="114"/>
      <c r="F3" s="114"/>
      <c r="G3" s="114"/>
      <c r="H3" s="114"/>
      <c r="J3" s="113"/>
      <c r="K3" s="113"/>
      <c r="L3" s="113"/>
      <c r="M3" s="113"/>
      <c r="N3" s="113"/>
      <c r="O3" s="113"/>
      <c r="P3" s="113"/>
      <c r="Q3" s="113"/>
      <c r="R3" s="113"/>
      <c r="S3" s="113"/>
      <c r="T3" s="113"/>
      <c r="U3" s="113"/>
      <c r="V3" s="113"/>
      <c r="W3" s="113"/>
      <c r="X3" s="113"/>
      <c r="Y3" s="113"/>
      <c r="Z3" s="113"/>
    </row>
    <row r="4" spans="1:26" x14ac:dyDescent="0.25">
      <c r="D4" s="114"/>
      <c r="E4" s="114"/>
      <c r="F4" s="114"/>
      <c r="G4" s="114"/>
      <c r="H4" s="114"/>
      <c r="J4" s="113"/>
      <c r="K4" s="113"/>
      <c r="L4" s="113"/>
      <c r="M4" s="113"/>
      <c r="N4" s="113"/>
      <c r="O4" s="113"/>
      <c r="P4" s="113"/>
      <c r="Q4" s="113"/>
      <c r="R4" s="113"/>
      <c r="S4" s="113"/>
      <c r="T4" s="113"/>
      <c r="U4" s="113"/>
      <c r="V4" s="113"/>
      <c r="W4" s="113"/>
      <c r="X4" s="113"/>
      <c r="Y4" s="113"/>
      <c r="Z4" s="113"/>
    </row>
    <row r="5" spans="1:26" ht="10.5" customHeight="1" x14ac:dyDescent="0.25"/>
    <row r="6" spans="1:26" ht="21" x14ac:dyDescent="0.35">
      <c r="A6" s="56" t="s">
        <v>121</v>
      </c>
    </row>
    <row r="8" spans="1:26" ht="23.25" x14ac:dyDescent="0.35">
      <c r="A8" s="11" t="s">
        <v>142</v>
      </c>
      <c r="B8" s="9"/>
      <c r="C8" s="29"/>
      <c r="D8" s="29"/>
      <c r="E8" s="28"/>
      <c r="F8" s="28"/>
      <c r="G8" s="28"/>
      <c r="H8" s="30"/>
      <c r="I8" s="28"/>
      <c r="J8" s="28"/>
      <c r="K8" s="28"/>
      <c r="L8" s="28"/>
      <c r="M8" s="28"/>
      <c r="N8" s="28"/>
      <c r="O8" s="28"/>
      <c r="P8" s="28"/>
      <c r="Q8" s="28"/>
      <c r="R8" s="28"/>
      <c r="S8" s="28"/>
      <c r="T8" s="28"/>
      <c r="U8" s="28"/>
      <c r="V8" s="28"/>
      <c r="W8" s="28"/>
      <c r="X8" s="28"/>
      <c r="Y8" s="28"/>
      <c r="Z8" s="28"/>
    </row>
    <row r="9" spans="1:26" ht="15" customHeight="1" x14ac:dyDescent="0.35">
      <c r="A9" s="56"/>
    </row>
    <row r="10" spans="1:26" ht="15" customHeight="1" x14ac:dyDescent="0.35">
      <c r="A10" s="102" t="s">
        <v>143</v>
      </c>
    </row>
    <row r="11" spans="1:26" ht="10.5" customHeight="1" x14ac:dyDescent="0.35">
      <c r="A11" s="56"/>
    </row>
    <row r="12" spans="1:26" ht="12" customHeight="1" x14ac:dyDescent="0.25">
      <c r="A12" s="68" t="s">
        <v>124</v>
      </c>
      <c r="B12" s="69"/>
      <c r="C12" s="69"/>
      <c r="D12" s="70"/>
      <c r="F12" s="76" t="s">
        <v>125</v>
      </c>
      <c r="G12" s="77"/>
      <c r="H12" s="77"/>
      <c r="I12" s="77"/>
      <c r="J12" s="77"/>
      <c r="K12" s="77"/>
      <c r="L12" s="77"/>
      <c r="M12" s="77"/>
      <c r="N12" s="77"/>
      <c r="O12" s="77"/>
      <c r="P12" s="31"/>
      <c r="Q12" s="31"/>
      <c r="R12" s="31"/>
      <c r="S12" s="31"/>
      <c r="T12" s="31"/>
      <c r="U12" s="31"/>
      <c r="V12" s="31"/>
      <c r="W12" s="31"/>
      <c r="X12" s="31"/>
      <c r="Y12" s="31"/>
      <c r="Z12" s="32"/>
    </row>
    <row r="13" spans="1:26" ht="12" customHeight="1" x14ac:dyDescent="0.25">
      <c r="A13" s="71" t="str">
        <f>DATA!A26</f>
        <v>NE.01</v>
      </c>
      <c r="B13" s="72"/>
      <c r="C13" s="86">
        <f>DATA!B26</f>
        <v>0.7</v>
      </c>
      <c r="D13" s="73" t="str">
        <f>DATA!C26</f>
        <v>Garage</v>
      </c>
      <c r="F13" s="78" t="str">
        <f>DATA!A7</f>
        <v>sT.01</v>
      </c>
      <c r="G13" s="79"/>
      <c r="H13" s="89">
        <f>DATA!B7</f>
        <v>0.1</v>
      </c>
      <c r="I13" s="72" t="str">
        <f>DATA!C7</f>
        <v>unterirdisches Geschoss</v>
      </c>
      <c r="J13" s="72"/>
      <c r="K13" s="79"/>
      <c r="L13" s="72"/>
      <c r="M13" s="80"/>
      <c r="N13" s="80"/>
      <c r="O13" s="80"/>
      <c r="P13" s="80"/>
      <c r="Q13" s="80"/>
      <c r="R13" s="80"/>
      <c r="S13" s="80"/>
      <c r="T13" s="80"/>
      <c r="U13" s="80"/>
      <c r="V13" s="80"/>
      <c r="W13" s="80"/>
      <c r="X13" s="80"/>
      <c r="Y13" s="79"/>
      <c r="Z13" s="81"/>
    </row>
    <row r="14" spans="1:26" ht="12" customHeight="1" x14ac:dyDescent="0.25">
      <c r="A14" s="71" t="str">
        <f>DATA!A27</f>
        <v>NE.02</v>
      </c>
      <c r="B14" s="72"/>
      <c r="C14" s="87">
        <f>DATA!B27</f>
        <v>0.6</v>
      </c>
      <c r="D14" s="73" t="str">
        <f>DATA!C27</f>
        <v>eingeschossiger Industriebau</v>
      </c>
      <c r="F14" s="78" t="str">
        <f>DATA!A8</f>
        <v>sT.02</v>
      </c>
      <c r="G14" s="79"/>
      <c r="H14" s="90">
        <f>DATA!B8</f>
        <v>0.2</v>
      </c>
      <c r="I14" s="72" t="str">
        <f>DATA!C8</f>
        <v>offene Geschossverbindung</v>
      </c>
      <c r="J14" s="72"/>
      <c r="K14" s="79"/>
      <c r="L14" s="72"/>
      <c r="M14" s="80"/>
      <c r="N14" s="80"/>
      <c r="O14" s="80"/>
      <c r="P14" s="80"/>
      <c r="Q14" s="80"/>
      <c r="R14" s="80"/>
      <c r="S14" s="80"/>
      <c r="T14" s="80"/>
      <c r="U14" s="80"/>
      <c r="V14" s="80"/>
      <c r="W14" s="80"/>
      <c r="X14" s="80"/>
      <c r="Y14" s="79"/>
      <c r="Z14" s="81"/>
    </row>
    <row r="15" spans="1:26" ht="12" customHeight="1" x14ac:dyDescent="0.25">
      <c r="A15" s="71" t="str">
        <f>DATA!A28</f>
        <v>NE.03</v>
      </c>
      <c r="B15" s="72"/>
      <c r="C15" s="87">
        <f>DATA!B28</f>
        <v>0.8</v>
      </c>
      <c r="D15" s="73" t="str">
        <f>DATA!C28</f>
        <v>Industriebau mit Ebenen</v>
      </c>
      <c r="F15" s="78" t="str">
        <f>DATA!A9</f>
        <v>sT.03</v>
      </c>
      <c r="G15" s="79"/>
      <c r="H15" s="90">
        <f>DATA!B9</f>
        <v>0.3</v>
      </c>
      <c r="I15" s="72" t="str">
        <f>DATA!C9</f>
        <v>Denkmalschutz</v>
      </c>
      <c r="J15" s="72"/>
      <c r="K15" s="79"/>
      <c r="L15" s="72"/>
      <c r="M15" s="80"/>
      <c r="N15" s="80"/>
      <c r="O15" s="80"/>
      <c r="P15" s="80"/>
      <c r="Q15" s="80"/>
      <c r="R15" s="80"/>
      <c r="S15" s="80"/>
      <c r="T15" s="80"/>
      <c r="U15" s="80"/>
      <c r="V15" s="80"/>
      <c r="W15" s="80"/>
      <c r="X15" s="80"/>
      <c r="Y15" s="79"/>
      <c r="Z15" s="81"/>
    </row>
    <row r="16" spans="1:26" ht="12" customHeight="1" x14ac:dyDescent="0.25">
      <c r="A16" s="71" t="str">
        <f>DATA!A29</f>
        <v>NE.04</v>
      </c>
      <c r="B16" s="72"/>
      <c r="C16" s="87">
        <f>DATA!B29</f>
        <v>1</v>
      </c>
      <c r="D16" s="73" t="str">
        <f>DATA!C29</f>
        <v>Technikfläche als Kalkulationseinheit</v>
      </c>
      <c r="F16" s="78" t="str">
        <f>DATA!A10</f>
        <v>sT.04</v>
      </c>
      <c r="G16" s="79"/>
      <c r="H16" s="90">
        <f>DATA!B10</f>
        <v>0.2</v>
      </c>
      <c r="I16" s="72" t="str">
        <f>DATA!C10</f>
        <v>ungeregelter Sonderbau</v>
      </c>
      <c r="J16" s="72"/>
      <c r="K16" s="79"/>
      <c r="L16" s="72"/>
      <c r="M16" s="80"/>
      <c r="N16" s="80"/>
      <c r="O16" s="80"/>
      <c r="P16" s="80"/>
      <c r="Q16" s="80"/>
      <c r="R16" s="80"/>
      <c r="S16" s="80"/>
      <c r="T16" s="80"/>
      <c r="U16" s="80"/>
      <c r="V16" s="80"/>
      <c r="W16" s="80"/>
      <c r="X16" s="80"/>
      <c r="Y16" s="79"/>
      <c r="Z16" s="81"/>
    </row>
    <row r="17" spans="1:26" ht="12" customHeight="1" x14ac:dyDescent="0.25">
      <c r="A17" s="71" t="str">
        <f>DATA!A30</f>
        <v>NE.05</v>
      </c>
      <c r="B17" s="72"/>
      <c r="C17" s="87">
        <f>DATA!B30</f>
        <v>1</v>
      </c>
      <c r="D17" s="73" t="str">
        <f>DATA!C30</f>
        <v>Wohnen</v>
      </c>
      <c r="F17" s="78" t="str">
        <f>DATA!A11</f>
        <v>sT.05</v>
      </c>
      <c r="G17" s="79"/>
      <c r="H17" s="90">
        <f>DATA!B11</f>
        <v>0.1</v>
      </c>
      <c r="I17" s="72" t="str">
        <f>DATA!C11</f>
        <v>überproportionaler Installationsgrad</v>
      </c>
      <c r="J17" s="72"/>
      <c r="K17" s="79"/>
      <c r="L17" s="72"/>
      <c r="M17" s="80"/>
      <c r="N17" s="80"/>
      <c r="O17" s="80"/>
      <c r="P17" s="80"/>
      <c r="Q17" s="80"/>
      <c r="R17" s="80"/>
      <c r="S17" s="80"/>
      <c r="T17" s="80"/>
      <c r="U17" s="80"/>
      <c r="V17" s="80"/>
      <c r="W17" s="80"/>
      <c r="X17" s="80"/>
      <c r="Y17" s="79"/>
      <c r="Z17" s="81"/>
    </row>
    <row r="18" spans="1:26" ht="12" customHeight="1" x14ac:dyDescent="0.25">
      <c r="A18" s="71" t="str">
        <f>DATA!A31</f>
        <v>NE.06</v>
      </c>
      <c r="B18" s="72"/>
      <c r="C18" s="87">
        <f>DATA!B31</f>
        <v>1</v>
      </c>
      <c r="D18" s="73" t="str">
        <f>DATA!C31</f>
        <v>Messe und Ausstellung</v>
      </c>
      <c r="F18" s="82" t="str">
        <f>DATA!A12</f>
        <v>sT.06</v>
      </c>
      <c r="G18" s="65"/>
      <c r="H18" s="91">
        <f>DATA!B12</f>
        <v>0.3</v>
      </c>
      <c r="I18" s="66" t="str">
        <f>DATA!C12</f>
        <v>besondere Bauweise</v>
      </c>
      <c r="J18" s="66"/>
      <c r="K18" s="65"/>
      <c r="L18" s="66"/>
      <c r="M18" s="67"/>
      <c r="N18" s="67"/>
      <c r="O18" s="67"/>
      <c r="P18" s="67"/>
      <c r="Q18" s="67"/>
      <c r="R18" s="67"/>
      <c r="S18" s="67"/>
      <c r="T18" s="67"/>
      <c r="U18" s="67"/>
      <c r="V18" s="67"/>
      <c r="W18" s="67"/>
      <c r="X18" s="67"/>
      <c r="Y18" s="65"/>
      <c r="Z18" s="83"/>
    </row>
    <row r="19" spans="1:26" ht="12" customHeight="1" x14ac:dyDescent="0.25">
      <c r="A19" s="71" t="str">
        <f>DATA!A32</f>
        <v>NE.07</v>
      </c>
      <c r="B19" s="72"/>
      <c r="C19" s="87">
        <f>DATA!B32</f>
        <v>1</v>
      </c>
      <c r="D19" s="73" t="str">
        <f>DATA!C32</f>
        <v>Büro/Verwaltung</v>
      </c>
      <c r="F19" s="61"/>
      <c r="I19" s="62"/>
      <c r="J19" s="62"/>
      <c r="L19" s="62"/>
      <c r="M19" s="63"/>
      <c r="N19" s="63"/>
      <c r="O19" s="63"/>
      <c r="P19" s="63"/>
      <c r="Q19" s="63"/>
      <c r="R19" s="63"/>
      <c r="S19" s="63"/>
      <c r="T19" s="63"/>
      <c r="U19" s="63"/>
      <c r="V19" s="63"/>
      <c r="W19" s="63"/>
      <c r="X19" s="63"/>
    </row>
    <row r="20" spans="1:26" ht="12" customHeight="1" x14ac:dyDescent="0.25">
      <c r="A20" s="71" t="str">
        <f>DATA!A33</f>
        <v>NE.08</v>
      </c>
      <c r="B20" s="72"/>
      <c r="C20" s="87">
        <f>DATA!B33</f>
        <v>1</v>
      </c>
      <c r="D20" s="73" t="str">
        <f>DATA!C33</f>
        <v>Sportstätte</v>
      </c>
      <c r="F20" s="76" t="s">
        <v>126</v>
      </c>
      <c r="G20" s="31"/>
      <c r="H20" s="31"/>
      <c r="I20" s="84"/>
      <c r="J20" s="84"/>
      <c r="K20" s="31"/>
      <c r="L20" s="84"/>
      <c r="M20" s="85"/>
      <c r="N20" s="85"/>
      <c r="O20" s="85"/>
      <c r="P20" s="85"/>
      <c r="Q20" s="85"/>
      <c r="R20" s="85"/>
      <c r="S20" s="85"/>
      <c r="T20" s="85"/>
      <c r="U20" s="85"/>
      <c r="V20" s="85"/>
      <c r="W20" s="85"/>
      <c r="X20" s="85"/>
      <c r="Y20" s="31"/>
      <c r="Z20" s="32"/>
    </row>
    <row r="21" spans="1:26" ht="12" customHeight="1" x14ac:dyDescent="0.25">
      <c r="A21" s="71" t="str">
        <f>DATA!A34</f>
        <v>NE.09</v>
      </c>
      <c r="B21" s="72"/>
      <c r="C21" s="87">
        <f>DATA!B34</f>
        <v>1.2</v>
      </c>
      <c r="D21" s="73" t="str">
        <f>DATA!C34</f>
        <v>Verkauf</v>
      </c>
      <c r="F21" s="78" t="str">
        <f>DATA!A15</f>
        <v>sP.01</v>
      </c>
      <c r="G21" s="79"/>
      <c r="H21" s="92">
        <f>DATA!B15</f>
        <v>0.1</v>
      </c>
      <c r="I21" s="72" t="str">
        <f>DATA!C15</f>
        <v>mehr als eine Nutzung, je zusätzliche Nutzung (Anzahl der zusätzlichen Nutzungen angeben)</v>
      </c>
      <c r="J21" s="72"/>
      <c r="K21" s="79"/>
      <c r="L21" s="72"/>
      <c r="M21" s="80"/>
      <c r="N21" s="80"/>
      <c r="O21" s="80"/>
      <c r="P21" s="80"/>
      <c r="Q21" s="80"/>
      <c r="R21" s="80"/>
      <c r="S21" s="80"/>
      <c r="T21" s="80"/>
      <c r="U21" s="80"/>
      <c r="V21" s="80"/>
      <c r="W21" s="80"/>
      <c r="X21" s="80"/>
      <c r="Y21" s="79"/>
      <c r="Z21" s="81"/>
    </row>
    <row r="22" spans="1:26" ht="12" customHeight="1" x14ac:dyDescent="0.25">
      <c r="A22" s="71" t="str">
        <f>DATA!A35</f>
        <v>NE.10</v>
      </c>
      <c r="B22" s="72"/>
      <c r="C22" s="87">
        <f>DATA!B35</f>
        <v>1.4</v>
      </c>
      <c r="D22" s="73" t="str">
        <f>DATA!C35</f>
        <v>Gaststätte</v>
      </c>
      <c r="F22" s="78" t="str">
        <f>DATA!A16</f>
        <v>sP.02</v>
      </c>
      <c r="G22" s="79"/>
      <c r="H22" s="93">
        <f>DATA!B16</f>
        <v>0.1</v>
      </c>
      <c r="I22" s="72" t="str">
        <f>DATA!C16</f>
        <v>Variantenauswertung, je zusätzliche Variante (Anzahl der zusätzlichen Varianten angeben)</v>
      </c>
      <c r="J22" s="72"/>
      <c r="K22" s="79"/>
      <c r="L22" s="72"/>
      <c r="M22" s="80"/>
      <c r="N22" s="80"/>
      <c r="O22" s="80"/>
      <c r="P22" s="80"/>
      <c r="Q22" s="80"/>
      <c r="R22" s="80"/>
      <c r="S22" s="80"/>
      <c r="T22" s="80"/>
      <c r="U22" s="80"/>
      <c r="V22" s="80"/>
      <c r="W22" s="80"/>
      <c r="X22" s="80"/>
      <c r="Y22" s="79"/>
      <c r="Z22" s="81"/>
    </row>
    <row r="23" spans="1:26" ht="12" customHeight="1" x14ac:dyDescent="0.25">
      <c r="A23" s="71" t="str">
        <f>DATA!A36</f>
        <v>NE.11</v>
      </c>
      <c r="B23" s="72"/>
      <c r="C23" s="87">
        <f>DATA!B36</f>
        <v>1.4</v>
      </c>
      <c r="D23" s="73" t="str">
        <f>DATA!C36</f>
        <v>Beherbergungsstätte</v>
      </c>
      <c r="F23" s="78" t="str">
        <f>DATA!A17</f>
        <v>sP.03</v>
      </c>
      <c r="G23" s="79"/>
      <c r="H23" s="93">
        <f>DATA!B17</f>
        <v>0.1</v>
      </c>
      <c r="I23" s="72" t="str">
        <f>DATA!C17</f>
        <v>besondere Einsatzbedingungen der Feuerwehr</v>
      </c>
      <c r="J23" s="72"/>
      <c r="K23" s="79"/>
      <c r="L23" s="72"/>
      <c r="M23" s="80"/>
      <c r="N23" s="80"/>
      <c r="O23" s="80"/>
      <c r="P23" s="80"/>
      <c r="Q23" s="80"/>
      <c r="R23" s="80"/>
      <c r="S23" s="80"/>
      <c r="T23" s="80"/>
      <c r="U23" s="80"/>
      <c r="V23" s="80"/>
      <c r="W23" s="80"/>
      <c r="X23" s="80"/>
      <c r="Y23" s="79"/>
      <c r="Z23" s="81"/>
    </row>
    <row r="24" spans="1:26" ht="12" customHeight="1" x14ac:dyDescent="0.25">
      <c r="A24" s="71" t="str">
        <f>DATA!A37</f>
        <v>NE.12</v>
      </c>
      <c r="B24" s="72"/>
      <c r="C24" s="87">
        <f>DATA!B37</f>
        <v>1.5</v>
      </c>
      <c r="D24" s="73" t="str">
        <f>DATA!C37</f>
        <v>Kindergarten, Schule, Hochschule</v>
      </c>
      <c r="F24" s="78" t="str">
        <f>DATA!A18</f>
        <v>sP.04</v>
      </c>
      <c r="G24" s="79"/>
      <c r="H24" s="93">
        <f>DATA!B18</f>
        <v>0.2</v>
      </c>
      <c r="I24" s="72" t="str">
        <f>DATA!C18</f>
        <v>besondere Dokumentationsstandards</v>
      </c>
      <c r="J24" s="72"/>
      <c r="K24" s="79"/>
      <c r="L24" s="72"/>
      <c r="M24" s="80"/>
      <c r="N24" s="80"/>
      <c r="O24" s="80"/>
      <c r="P24" s="80"/>
      <c r="Q24" s="80"/>
      <c r="R24" s="80"/>
      <c r="S24" s="80"/>
      <c r="T24" s="80"/>
      <c r="U24" s="80"/>
      <c r="V24" s="80"/>
      <c r="W24" s="80"/>
      <c r="X24" s="80"/>
      <c r="Y24" s="79"/>
      <c r="Z24" s="81"/>
    </row>
    <row r="25" spans="1:26" ht="12" customHeight="1" x14ac:dyDescent="0.25">
      <c r="A25" s="71" t="str">
        <f>DATA!A38</f>
        <v>NE.13</v>
      </c>
      <c r="B25" s="72"/>
      <c r="C25" s="87">
        <f>DATA!B38</f>
        <v>1.5</v>
      </c>
      <c r="D25" s="73" t="str">
        <f>DATA!C38</f>
        <v>physikalisches Labor</v>
      </c>
      <c r="F25" s="78" t="str">
        <f>DATA!A19</f>
        <v>sP.05</v>
      </c>
      <c r="G25" s="79"/>
      <c r="H25" s="93">
        <f>DATA!B19</f>
        <v>0.1</v>
      </c>
      <c r="I25" s="72" t="str">
        <f>DATA!C19</f>
        <v>Einsatz von Datenplattformen</v>
      </c>
      <c r="J25" s="72"/>
      <c r="K25" s="79"/>
      <c r="L25" s="72"/>
      <c r="M25" s="80"/>
      <c r="N25" s="80"/>
      <c r="O25" s="80"/>
      <c r="P25" s="80"/>
      <c r="Q25" s="80"/>
      <c r="R25" s="80"/>
      <c r="S25" s="80"/>
      <c r="T25" s="80"/>
      <c r="U25" s="80"/>
      <c r="V25" s="80"/>
      <c r="W25" s="80"/>
      <c r="X25" s="80"/>
      <c r="Y25" s="79"/>
      <c r="Z25" s="81"/>
    </row>
    <row r="26" spans="1:26" ht="12" customHeight="1" x14ac:dyDescent="0.25">
      <c r="A26" s="71" t="str">
        <f>DATA!A39</f>
        <v>NE.14</v>
      </c>
      <c r="B26" s="72"/>
      <c r="C26" s="87">
        <f>DATA!B39</f>
        <v>1.6</v>
      </c>
      <c r="D26" s="73" t="str">
        <f>DATA!C39</f>
        <v>Justizvollzugsanstalt</v>
      </c>
      <c r="F26" s="78" t="str">
        <f>DATA!A20</f>
        <v>sP.06</v>
      </c>
      <c r="G26" s="79"/>
      <c r="H26" s="93">
        <f>DATA!B20</f>
        <v>0.6</v>
      </c>
      <c r="I26" s="72" t="str">
        <f>DATA!C20</f>
        <v>Verfahren mit bestehenden Gebäuden</v>
      </c>
      <c r="J26" s="72"/>
      <c r="K26" s="79"/>
      <c r="L26" s="72"/>
      <c r="M26" s="80"/>
      <c r="N26" s="80"/>
      <c r="O26" s="80"/>
      <c r="P26" s="80"/>
      <c r="Q26" s="80"/>
      <c r="R26" s="80"/>
      <c r="S26" s="80"/>
      <c r="T26" s="80"/>
      <c r="U26" s="80"/>
      <c r="V26" s="80"/>
      <c r="W26" s="80"/>
      <c r="X26" s="80"/>
      <c r="Y26" s="79"/>
      <c r="Z26" s="81"/>
    </row>
    <row r="27" spans="1:26" ht="12" customHeight="1" x14ac:dyDescent="0.25">
      <c r="A27" s="71" t="str">
        <f>DATA!A40</f>
        <v>NE.15</v>
      </c>
      <c r="B27" s="72"/>
      <c r="C27" s="87">
        <f>DATA!B40</f>
        <v>1.8</v>
      </c>
      <c r="D27" s="73" t="str">
        <f>DATA!C40</f>
        <v>Krankenhaus, Pflegeheim</v>
      </c>
      <c r="F27" s="78" t="str">
        <f>DATA!A21</f>
        <v>sP.07</v>
      </c>
      <c r="G27" s="79"/>
      <c r="H27" s="93">
        <f>DATA!B21</f>
        <v>0.2</v>
      </c>
      <c r="I27" s="72" t="str">
        <f>DATA!C21</f>
        <v>besondere Genehmigungsverfahren (z. B. BImSchG)</v>
      </c>
      <c r="J27" s="72"/>
      <c r="K27" s="79"/>
      <c r="L27" s="72"/>
      <c r="M27" s="80"/>
      <c r="N27" s="80"/>
      <c r="O27" s="80"/>
      <c r="P27" s="80"/>
      <c r="Q27" s="80"/>
      <c r="R27" s="80"/>
      <c r="S27" s="80"/>
      <c r="T27" s="80"/>
      <c r="U27" s="80"/>
      <c r="V27" s="80"/>
      <c r="W27" s="80"/>
      <c r="X27" s="80"/>
      <c r="Y27" s="79"/>
      <c r="Z27" s="81"/>
    </row>
    <row r="28" spans="1:26" ht="12" customHeight="1" x14ac:dyDescent="0.25">
      <c r="A28" s="71" t="str">
        <f>DATA!A41</f>
        <v>NE.16</v>
      </c>
      <c r="B28" s="72"/>
      <c r="C28" s="87">
        <f>DATA!B41</f>
        <v>2</v>
      </c>
      <c r="D28" s="73" t="str">
        <f>DATA!C41</f>
        <v>Abfertigungsgebäude von Verkehrsanlagen</v>
      </c>
      <c r="F28" s="82" t="str">
        <f>DATA!A22</f>
        <v>sP.08</v>
      </c>
      <c r="G28" s="65"/>
      <c r="H28" s="94">
        <f>DATA!B22</f>
        <v>0.3</v>
      </c>
      <c r="I28" s="66" t="str">
        <f>DATA!C22</f>
        <v>mehrstufige Verfahren (z. B. Teilausbau, HU-AFU Bau, ES-EW Bau)</v>
      </c>
      <c r="J28" s="66"/>
      <c r="K28" s="65"/>
      <c r="L28" s="66"/>
      <c r="M28" s="67"/>
      <c r="N28" s="67"/>
      <c r="O28" s="67"/>
      <c r="P28" s="67"/>
      <c r="Q28" s="67"/>
      <c r="R28" s="67"/>
      <c r="S28" s="67"/>
      <c r="T28" s="67"/>
      <c r="U28" s="67"/>
      <c r="V28" s="67"/>
      <c r="W28" s="67"/>
      <c r="X28" s="67"/>
      <c r="Y28" s="65"/>
      <c r="Z28" s="83"/>
    </row>
    <row r="29" spans="1:26" ht="12" customHeight="1" x14ac:dyDescent="0.25">
      <c r="A29" s="71" t="str">
        <f>DATA!A42</f>
        <v>NE.17</v>
      </c>
      <c r="B29" s="72"/>
      <c r="C29" s="87">
        <f>DATA!B42</f>
        <v>2</v>
      </c>
      <c r="D29" s="73" t="str">
        <f>DATA!C42</f>
        <v>Kraftwerk</v>
      </c>
      <c r="G29" s="64">
        <f>DATA!A23</f>
        <v>0</v>
      </c>
      <c r="H29" s="63"/>
      <c r="I29" s="63"/>
      <c r="J29" s="63"/>
      <c r="K29" s="63"/>
      <c r="L29" s="63"/>
      <c r="M29" s="63"/>
      <c r="N29" s="63"/>
      <c r="O29" s="63"/>
      <c r="P29" s="63"/>
      <c r="Q29" s="63"/>
      <c r="R29" s="63"/>
      <c r="S29" s="63"/>
      <c r="T29" s="63"/>
      <c r="U29" s="63"/>
      <c r="V29" s="63"/>
      <c r="W29" s="63"/>
      <c r="X29" s="63"/>
    </row>
    <row r="30" spans="1:26" ht="12" customHeight="1" x14ac:dyDescent="0.25">
      <c r="A30" s="71" t="str">
        <f>DATA!A43</f>
        <v>NE.18</v>
      </c>
      <c r="B30" s="72"/>
      <c r="C30" s="87">
        <f>DATA!B43</f>
        <v>2.5</v>
      </c>
      <c r="D30" s="73" t="str">
        <f>DATA!C43</f>
        <v>Versammlungsstätte, Diskothek</v>
      </c>
      <c r="F30" s="76" t="s">
        <v>128</v>
      </c>
      <c r="G30" s="31"/>
      <c r="H30" s="31"/>
      <c r="I30" s="84"/>
      <c r="J30" s="84"/>
      <c r="K30" s="31"/>
      <c r="L30" s="84"/>
      <c r="M30" s="85"/>
      <c r="N30" s="85"/>
      <c r="O30" s="85"/>
      <c r="P30" s="85"/>
      <c r="Q30" s="85"/>
      <c r="R30" s="85"/>
      <c r="S30" s="85"/>
      <c r="T30" s="85"/>
      <c r="U30" s="85"/>
      <c r="V30" s="85"/>
      <c r="W30" s="85"/>
      <c r="X30" s="85"/>
      <c r="Y30" s="31"/>
      <c r="Z30" s="32"/>
    </row>
    <row r="31" spans="1:26" ht="12" customHeight="1" x14ac:dyDescent="0.25">
      <c r="A31" s="71" t="str">
        <f>DATA!A44</f>
        <v>NE.19</v>
      </c>
      <c r="B31" s="72"/>
      <c r="C31" s="87">
        <f>DATA!B44</f>
        <v>3</v>
      </c>
      <c r="D31" s="73" t="str">
        <f>DATA!C44</f>
        <v>chemisch-biologisches Labor</v>
      </c>
      <c r="F31" s="78">
        <f>DATA!A51</f>
        <v>2026</v>
      </c>
      <c r="G31" s="79"/>
      <c r="H31" s="95">
        <f>DATA!B51</f>
        <v>184</v>
      </c>
      <c r="I31" s="96"/>
      <c r="J31" s="96"/>
      <c r="K31" s="97"/>
      <c r="L31" s="96"/>
      <c r="M31" s="98"/>
      <c r="N31" s="98"/>
      <c r="O31" s="98"/>
      <c r="P31" s="98"/>
      <c r="Q31" s="98"/>
      <c r="R31" s="98"/>
      <c r="S31" s="98"/>
      <c r="T31" s="98"/>
      <c r="U31" s="98"/>
      <c r="V31" s="98"/>
      <c r="W31" s="98"/>
      <c r="X31" s="98"/>
      <c r="Y31" s="97"/>
      <c r="Z31" s="99"/>
    </row>
    <row r="32" spans="1:26" ht="12" customHeight="1" x14ac:dyDescent="0.25">
      <c r="A32" s="71" t="str">
        <f>DATA!A45</f>
        <v>NE.20</v>
      </c>
      <c r="B32" s="72"/>
      <c r="C32" s="87">
        <f>DATA!B45</f>
        <v>3</v>
      </c>
      <c r="D32" s="73" t="str">
        <f>DATA!C45</f>
        <v>Funktionsbereiche im Krankenhaus</v>
      </c>
      <c r="F32" s="78">
        <f>DATA!A52</f>
        <v>2027</v>
      </c>
      <c r="G32" s="79"/>
      <c r="H32" s="100">
        <f>DATA!B52</f>
        <v>188</v>
      </c>
      <c r="I32" s="72"/>
      <c r="J32" s="72"/>
      <c r="K32" s="79"/>
      <c r="L32" s="72"/>
      <c r="M32" s="80"/>
      <c r="N32" s="80"/>
      <c r="O32" s="80"/>
      <c r="P32" s="80"/>
      <c r="Q32" s="80"/>
      <c r="R32" s="80"/>
      <c r="S32" s="80"/>
      <c r="T32" s="80"/>
      <c r="U32" s="80"/>
      <c r="V32" s="80"/>
      <c r="W32" s="80"/>
      <c r="X32" s="80"/>
      <c r="Y32" s="79"/>
      <c r="Z32" s="81"/>
    </row>
    <row r="33" spans="1:27" ht="12" customHeight="1" x14ac:dyDescent="0.25">
      <c r="A33" s="74" t="str">
        <f>DATA!A46</f>
        <v xml:space="preserve">NE.21 </v>
      </c>
      <c r="B33" s="66"/>
      <c r="C33" s="88">
        <f>DATA!B46</f>
        <v>1</v>
      </c>
      <c r="D33" s="75" t="str">
        <f>DATA!C46</f>
        <v>gemeinsam genutzte Treppenräume/Flure</v>
      </c>
      <c r="F33" s="82">
        <f>DATA!A53</f>
        <v>2028</v>
      </c>
      <c r="G33" s="65"/>
      <c r="H33" s="101">
        <f>DATA!B53</f>
        <v>191</v>
      </c>
      <c r="I33" s="66"/>
      <c r="J33" s="66"/>
      <c r="K33" s="65"/>
      <c r="L33" s="66"/>
      <c r="M33" s="67"/>
      <c r="N33" s="67"/>
      <c r="O33" s="67"/>
      <c r="P33" s="67"/>
      <c r="Q33" s="67"/>
      <c r="R33" s="67"/>
      <c r="S33" s="67"/>
      <c r="T33" s="67"/>
      <c r="U33" s="67"/>
      <c r="V33" s="67"/>
      <c r="W33" s="67"/>
      <c r="X33" s="67"/>
      <c r="Y33" s="65"/>
      <c r="Z33" s="83"/>
    </row>
    <row r="34" spans="1:27" ht="12.75" customHeight="1" x14ac:dyDescent="0.25">
      <c r="A34" s="20"/>
    </row>
    <row r="35" spans="1:27" ht="12.75" customHeight="1" x14ac:dyDescent="0.25">
      <c r="A35" s="20"/>
    </row>
    <row r="36" spans="1:27" ht="15" customHeight="1" x14ac:dyDescent="0.35">
      <c r="A36" s="102" t="s">
        <v>144</v>
      </c>
    </row>
    <row r="37" spans="1:27" ht="9.75" customHeight="1" x14ac:dyDescent="0.3">
      <c r="A37" s="55"/>
    </row>
    <row r="38" spans="1:27" x14ac:dyDescent="0.25">
      <c r="A38" s="21" t="s">
        <v>106</v>
      </c>
    </row>
    <row r="39" spans="1:27" ht="48.75" customHeight="1" x14ac:dyDescent="0.25">
      <c r="A39" s="117" t="s">
        <v>97</v>
      </c>
      <c r="B39" s="40"/>
      <c r="C39" s="115" t="s">
        <v>94</v>
      </c>
      <c r="D39" s="116"/>
      <c r="E39" s="40"/>
      <c r="F39" s="115" t="s">
        <v>102</v>
      </c>
      <c r="G39" s="40"/>
      <c r="H39" s="115" t="s">
        <v>103</v>
      </c>
      <c r="I39" s="33"/>
      <c r="J39" s="143" t="s">
        <v>101</v>
      </c>
      <c r="K39" s="136"/>
      <c r="L39" s="136"/>
      <c r="M39" s="136"/>
      <c r="N39" s="136"/>
      <c r="O39" s="136"/>
      <c r="P39" s="33"/>
      <c r="Q39" s="143" t="s">
        <v>96</v>
      </c>
      <c r="R39" s="136"/>
      <c r="S39" s="136"/>
      <c r="T39" s="136"/>
      <c r="U39" s="136"/>
      <c r="V39" s="136"/>
      <c r="W39" s="136"/>
      <c r="X39" s="136"/>
      <c r="Y39" s="33"/>
      <c r="Z39" s="115" t="s">
        <v>108</v>
      </c>
    </row>
    <row r="40" spans="1:27" x14ac:dyDescent="0.25">
      <c r="A40" s="118"/>
      <c r="B40" s="41"/>
      <c r="C40" s="116"/>
      <c r="D40" s="116"/>
      <c r="E40" s="41"/>
      <c r="F40" s="116"/>
      <c r="G40" s="41"/>
      <c r="H40" s="116"/>
      <c r="I40" s="34"/>
      <c r="J40" s="22" t="s">
        <v>87</v>
      </c>
      <c r="K40" s="22" t="s">
        <v>88</v>
      </c>
      <c r="L40" s="22" t="s">
        <v>89</v>
      </c>
      <c r="M40" s="22" t="s">
        <v>90</v>
      </c>
      <c r="N40" s="22" t="s">
        <v>91</v>
      </c>
      <c r="O40" s="22" t="s">
        <v>92</v>
      </c>
      <c r="P40" s="34"/>
      <c r="Q40" s="22" t="s">
        <v>87</v>
      </c>
      <c r="R40" s="22" t="s">
        <v>88</v>
      </c>
      <c r="S40" s="22" t="s">
        <v>89</v>
      </c>
      <c r="T40" s="22" t="s">
        <v>90</v>
      </c>
      <c r="U40" s="22" t="s">
        <v>91</v>
      </c>
      <c r="V40" s="22" t="s">
        <v>92</v>
      </c>
      <c r="W40" s="22" t="s">
        <v>93</v>
      </c>
      <c r="X40" s="22" t="s">
        <v>95</v>
      </c>
      <c r="Y40" s="34"/>
      <c r="Z40" s="136"/>
    </row>
    <row r="41" spans="1:27" ht="8.1" customHeight="1" x14ac:dyDescent="0.25">
      <c r="A41" s="42"/>
      <c r="B41" s="41"/>
      <c r="C41" s="40"/>
      <c r="D41" s="40"/>
      <c r="E41" s="41"/>
      <c r="F41" s="40"/>
      <c r="G41" s="41"/>
      <c r="H41" s="40"/>
      <c r="I41" s="34"/>
      <c r="J41" s="34"/>
      <c r="K41" s="34"/>
      <c r="L41" s="34"/>
      <c r="M41" s="34"/>
      <c r="N41" s="34"/>
      <c r="O41" s="34"/>
      <c r="P41" s="34"/>
      <c r="Q41" s="34"/>
      <c r="R41" s="34"/>
      <c r="S41" s="34"/>
      <c r="T41" s="34"/>
      <c r="U41" s="34"/>
      <c r="V41" s="34"/>
      <c r="W41" s="34"/>
      <c r="X41" s="34"/>
      <c r="Y41" s="34"/>
      <c r="Z41" s="37"/>
    </row>
    <row r="42" spans="1:27" x14ac:dyDescent="0.25">
      <c r="A42" s="18">
        <v>1</v>
      </c>
      <c r="B42" s="39"/>
      <c r="C42" s="142" t="s">
        <v>152</v>
      </c>
      <c r="D42" s="134"/>
      <c r="E42" s="39"/>
      <c r="F42" s="49">
        <v>400</v>
      </c>
      <c r="G42" s="39"/>
      <c r="H42" s="53" t="s">
        <v>66</v>
      </c>
      <c r="I42" s="39"/>
      <c r="J42" s="50"/>
      <c r="K42" s="50"/>
      <c r="L42" s="50"/>
      <c r="M42" s="50"/>
      <c r="N42" s="50"/>
      <c r="O42" s="50"/>
      <c r="P42" s="35"/>
      <c r="Q42" s="50">
        <v>1</v>
      </c>
      <c r="R42" s="50">
        <v>0</v>
      </c>
      <c r="S42" s="50"/>
      <c r="T42" s="50"/>
      <c r="U42" s="50"/>
      <c r="V42" s="50" t="s">
        <v>98</v>
      </c>
      <c r="W42" s="50"/>
      <c r="X42" s="50"/>
      <c r="Y42" s="35"/>
      <c r="Z42" s="46">
        <f>F42*H43*(1+J43+K43+L43+M43+N43+O43)*(1+$Q$43+$R$43+$S$43+$T$43+$U$43+$V$43+$W$43+$X$43)</f>
        <v>520</v>
      </c>
    </row>
    <row r="43" spans="1:27" ht="8.1" customHeight="1" x14ac:dyDescent="0.25">
      <c r="A43" s="43"/>
      <c r="B43" s="36"/>
      <c r="C43" s="36"/>
      <c r="D43" s="36"/>
      <c r="E43" s="36"/>
      <c r="F43" s="44"/>
      <c r="G43" s="36"/>
      <c r="H43" s="54">
        <f>_xlfn.XLOOKUP(H42,DATA!$A$25:$A$46,DATA!$B$25:$B$46,"")</f>
        <v>1</v>
      </c>
      <c r="I43" s="51"/>
      <c r="J43" s="52">
        <f>IF(J42="x",DATA!B$7,0)</f>
        <v>0</v>
      </c>
      <c r="K43" s="52">
        <f>IF(K42="x",DATA!B$8,0)</f>
        <v>0</v>
      </c>
      <c r="L43" s="52">
        <f>IF(L42="x",DATA!B$9,0)</f>
        <v>0</v>
      </c>
      <c r="M43" s="52">
        <f>IF(M42="x",DATA!B$10,0)</f>
        <v>0</v>
      </c>
      <c r="N43" s="52">
        <f>IF(N42="x",DATA!B$11,0)</f>
        <v>0</v>
      </c>
      <c r="O43" s="52">
        <f>IF(O42="x",DATA!B$12,0)</f>
        <v>0</v>
      </c>
      <c r="P43" s="51"/>
      <c r="Q43" s="52">
        <f>_xlfn.XLOOKUP(Q42,DATA!$F$3:$F$13,DATA!$G$3:$G$13,"")</f>
        <v>0.1</v>
      </c>
      <c r="R43" s="52">
        <f>_xlfn.XLOOKUP(R42,DATA!$F$3:$F$13,DATA!$G$3:$G$13,"")</f>
        <v>0</v>
      </c>
      <c r="S43" s="52">
        <f>IF(S42="x",DATA!B$15,0)</f>
        <v>0</v>
      </c>
      <c r="T43" s="52">
        <f>IF(T42="x",DATA!B$16,0)</f>
        <v>0</v>
      </c>
      <c r="U43" s="52">
        <f>IF(U42="x",DATA!B$17,0)</f>
        <v>0</v>
      </c>
      <c r="V43" s="52">
        <f>IF(V42="x",DATA!B$18,0)</f>
        <v>0.2</v>
      </c>
      <c r="W43" s="52">
        <f>IF(W42="x",DATA!B$19,0)</f>
        <v>0</v>
      </c>
      <c r="X43" s="52">
        <f>IF(X42="x",DATA!B20,0)</f>
        <v>0</v>
      </c>
      <c r="Y43" s="36"/>
      <c r="Z43" s="44"/>
      <c r="AA43" s="19"/>
    </row>
    <row r="44" spans="1:27" x14ac:dyDescent="0.25">
      <c r="A44" s="18">
        <v>2</v>
      </c>
      <c r="B44" s="37"/>
      <c r="C44" s="142" t="s">
        <v>151</v>
      </c>
      <c r="D44" s="134"/>
      <c r="E44" s="39"/>
      <c r="F44" s="49">
        <v>450</v>
      </c>
      <c r="G44" s="39"/>
      <c r="H44" s="53" t="s">
        <v>78</v>
      </c>
      <c r="I44" s="39"/>
      <c r="J44" s="50"/>
      <c r="K44" s="50"/>
      <c r="L44" s="50"/>
      <c r="M44" s="50"/>
      <c r="N44" s="50" t="s">
        <v>98</v>
      </c>
      <c r="O44" s="50"/>
      <c r="P44" s="39"/>
      <c r="Q44" s="39"/>
      <c r="R44" s="39"/>
      <c r="S44" s="39"/>
      <c r="T44" s="39"/>
      <c r="U44" s="39"/>
      <c r="V44" s="39"/>
      <c r="W44" s="39"/>
      <c r="X44" s="39"/>
      <c r="Y44" s="39"/>
      <c r="Z44" s="46">
        <f>F44*H45*(1+J45+K45+L45+M45+N45+O45)*(1+$Q$43+$R$43+$S$43+$T$43+$U$43+$V$43+$W$43+$X$43)</f>
        <v>1930.5000000000005</v>
      </c>
    </row>
    <row r="45" spans="1:27" ht="8.1" customHeight="1" x14ac:dyDescent="0.25">
      <c r="A45" s="35"/>
      <c r="B45" s="37"/>
      <c r="C45" s="36"/>
      <c r="D45" s="36"/>
      <c r="E45" s="36"/>
      <c r="F45" s="44"/>
      <c r="G45" s="36"/>
      <c r="H45" s="54">
        <f>_xlfn.XLOOKUP(H44,DATA!$A$25:$A$46,DATA!$B$25:$B$46,"")</f>
        <v>3</v>
      </c>
      <c r="I45" s="51"/>
      <c r="J45" s="52">
        <f>IF(J44="x",DATA!B$7,0)</f>
        <v>0</v>
      </c>
      <c r="K45" s="52">
        <f>IF(K44="x",DATA!B$8,0)</f>
        <v>0</v>
      </c>
      <c r="L45" s="52">
        <f>IF(L44="x",DATA!B$9,0)</f>
        <v>0</v>
      </c>
      <c r="M45" s="52">
        <f>IF(M44="x",DATA!B$10,0)</f>
        <v>0</v>
      </c>
      <c r="N45" s="52">
        <f>IF(N44="x",DATA!B$11,0)</f>
        <v>0.1</v>
      </c>
      <c r="O45" s="52">
        <f>IF(O44="x",DATA!B$12,0)</f>
        <v>0</v>
      </c>
      <c r="P45" s="36"/>
      <c r="Q45" s="36"/>
      <c r="R45" s="36"/>
      <c r="S45" s="36"/>
      <c r="T45" s="36"/>
      <c r="U45" s="36"/>
      <c r="V45" s="36"/>
      <c r="W45" s="36"/>
      <c r="X45" s="36"/>
      <c r="Y45" s="36"/>
      <c r="Z45" s="44"/>
    </row>
    <row r="46" spans="1:27" x14ac:dyDescent="0.25">
      <c r="A46" s="18">
        <v>3</v>
      </c>
      <c r="B46" s="37"/>
      <c r="C46" s="142" t="s">
        <v>150</v>
      </c>
      <c r="D46" s="134"/>
      <c r="E46" s="39"/>
      <c r="F46" s="49">
        <v>200</v>
      </c>
      <c r="G46" s="39"/>
      <c r="H46" s="53" t="s">
        <v>66</v>
      </c>
      <c r="I46" s="39"/>
      <c r="J46" s="50"/>
      <c r="K46" s="50"/>
      <c r="L46" s="50"/>
      <c r="M46" s="50"/>
      <c r="N46" s="50"/>
      <c r="O46" s="50"/>
      <c r="P46" s="39"/>
      <c r="Q46" s="39"/>
      <c r="R46" s="39"/>
      <c r="S46" s="39"/>
      <c r="T46" s="39"/>
      <c r="U46" s="39"/>
      <c r="V46" s="39"/>
      <c r="W46" s="39"/>
      <c r="X46" s="39"/>
      <c r="Y46" s="39"/>
      <c r="Z46" s="46">
        <f>F46*H47*(1+J47+K47+L47+M47+N47+O47)*(1+$Q$43+$R$43+$S$43+$T$43+$U$43+$V$43+$W$43+$X$43)</f>
        <v>260</v>
      </c>
    </row>
    <row r="47" spans="1:27" ht="8.1" customHeight="1" x14ac:dyDescent="0.25">
      <c r="A47" s="35"/>
      <c r="B47" s="37"/>
      <c r="C47" s="36"/>
      <c r="D47" s="36"/>
      <c r="E47" s="36"/>
      <c r="F47" s="44"/>
      <c r="G47" s="36"/>
      <c r="H47" s="54">
        <f>_xlfn.XLOOKUP(H46,DATA!$A$25:$A$46,DATA!$B$25:$B$46,"")</f>
        <v>1</v>
      </c>
      <c r="I47" s="51"/>
      <c r="J47" s="52">
        <f>IF(J46="x",DATA!B$7,0)</f>
        <v>0</v>
      </c>
      <c r="K47" s="52">
        <f>IF(K46="x",DATA!B$8,0)</f>
        <v>0</v>
      </c>
      <c r="L47" s="52">
        <f>IF(L46="x",DATA!B$9,0)</f>
        <v>0</v>
      </c>
      <c r="M47" s="52">
        <f>IF(M46="x",DATA!B$10,0)</f>
        <v>0</v>
      </c>
      <c r="N47" s="52">
        <f>IF(N46="x",DATA!B$11,0)</f>
        <v>0</v>
      </c>
      <c r="O47" s="52">
        <f>IF(O46="x",DATA!B$12,0)</f>
        <v>0</v>
      </c>
      <c r="P47" s="36"/>
      <c r="Q47" s="36"/>
      <c r="R47" s="36"/>
      <c r="S47" s="36"/>
      <c r="T47" s="36"/>
      <c r="U47" s="36"/>
      <c r="V47" s="36"/>
      <c r="W47" s="36"/>
      <c r="X47" s="36"/>
      <c r="Y47" s="36"/>
      <c r="Z47" s="44"/>
    </row>
    <row r="48" spans="1:27" x14ac:dyDescent="0.25">
      <c r="A48" s="18">
        <v>4</v>
      </c>
      <c r="B48" s="37"/>
      <c r="C48" s="142" t="s">
        <v>149</v>
      </c>
      <c r="D48" s="134"/>
      <c r="E48" s="39"/>
      <c r="F48" s="49">
        <v>250</v>
      </c>
      <c r="G48" s="39"/>
      <c r="H48" s="53" t="s">
        <v>74</v>
      </c>
      <c r="I48" s="39"/>
      <c r="J48" s="50"/>
      <c r="K48" s="50"/>
      <c r="L48" s="50"/>
      <c r="M48" s="50"/>
      <c r="N48" s="50"/>
      <c r="O48" s="50"/>
      <c r="P48" s="39"/>
      <c r="Q48" s="39"/>
      <c r="R48" s="39"/>
      <c r="S48" s="39"/>
      <c r="T48" s="39"/>
      <c r="U48" s="39"/>
      <c r="V48" s="39"/>
      <c r="W48" s="39"/>
      <c r="X48" s="39"/>
      <c r="Y48" s="39"/>
      <c r="Z48" s="46">
        <f>F48*H49*(1+J49+K49+L49+M49+N49+O49)*(1+$Q$43+$R$43+$S$43+$T$43+$U$43+$V$43+$W$43+$X$43)</f>
        <v>585</v>
      </c>
    </row>
    <row r="49" spans="1:26" ht="8.1" customHeight="1" x14ac:dyDescent="0.25">
      <c r="A49" s="35"/>
      <c r="B49" s="37"/>
      <c r="C49" s="36"/>
      <c r="D49" s="36"/>
      <c r="E49" s="36"/>
      <c r="F49" s="44"/>
      <c r="G49" s="36"/>
      <c r="H49" s="54">
        <f>_xlfn.XLOOKUP(H48,DATA!$A$25:$A$46,DATA!$B$25:$B$46,"")</f>
        <v>1.8</v>
      </c>
      <c r="I49" s="51"/>
      <c r="J49" s="52">
        <f>IF(J48="x",DATA!B$7,0)</f>
        <v>0</v>
      </c>
      <c r="K49" s="52">
        <f>IF(K48="x",DATA!B$8,0)</f>
        <v>0</v>
      </c>
      <c r="L49" s="52">
        <f>IF(L48="x",DATA!B$9,0)</f>
        <v>0</v>
      </c>
      <c r="M49" s="52">
        <f>IF(M48="x",DATA!B$10,0)</f>
        <v>0</v>
      </c>
      <c r="N49" s="52">
        <f>IF(N48="x",DATA!B$11,0)</f>
        <v>0</v>
      </c>
      <c r="O49" s="52">
        <f>IF(O48="x",DATA!B$12,0)</f>
        <v>0</v>
      </c>
      <c r="P49" s="36"/>
      <c r="Q49" s="36"/>
      <c r="R49" s="36"/>
      <c r="S49" s="36"/>
      <c r="T49" s="36"/>
      <c r="U49" s="36"/>
      <c r="V49" s="36"/>
      <c r="W49" s="36"/>
      <c r="X49" s="36"/>
      <c r="Y49" s="36"/>
      <c r="Z49" s="44"/>
    </row>
    <row r="50" spans="1:26" x14ac:dyDescent="0.25">
      <c r="A50" s="18">
        <v>5</v>
      </c>
      <c r="B50" s="37"/>
      <c r="C50" s="133" t="s">
        <v>145</v>
      </c>
      <c r="D50" s="134"/>
      <c r="E50" s="39"/>
      <c r="F50" s="49">
        <v>200</v>
      </c>
      <c r="G50" s="39"/>
      <c r="H50" s="53" t="s">
        <v>80</v>
      </c>
      <c r="I50" s="39"/>
      <c r="J50" s="50"/>
      <c r="K50" s="50"/>
      <c r="L50" s="50"/>
      <c r="M50" s="50"/>
      <c r="N50" s="50"/>
      <c r="O50" s="50"/>
      <c r="P50" s="39"/>
      <c r="Q50" s="39"/>
      <c r="R50" s="39"/>
      <c r="S50" s="39"/>
      <c r="T50" s="39"/>
      <c r="U50" s="39"/>
      <c r="V50" s="39"/>
      <c r="W50" s="39"/>
      <c r="X50" s="39"/>
      <c r="Y50" s="39"/>
      <c r="Z50" s="46">
        <f>F50*H51*(1+J51+K51+L51+M51+N51+O51)*(1+$Q$43+$R$43+$S$43+$T$43+$U$43+$V$43+$W$43+$X$43)</f>
        <v>260</v>
      </c>
    </row>
    <row r="51" spans="1:26" ht="8.1" customHeight="1" x14ac:dyDescent="0.25">
      <c r="A51" s="35"/>
      <c r="B51" s="37"/>
      <c r="C51" s="36"/>
      <c r="D51" s="36"/>
      <c r="E51" s="36"/>
      <c r="F51" s="44"/>
      <c r="G51" s="36"/>
      <c r="H51" s="54">
        <f>_xlfn.XLOOKUP(H50,DATA!$A$25:$A$46,DATA!$B$25:$B$46,"")</f>
        <v>1</v>
      </c>
      <c r="I51" s="51"/>
      <c r="J51" s="52">
        <f>IF(J50="x",DATA!B$7,0)</f>
        <v>0</v>
      </c>
      <c r="K51" s="52">
        <f>IF(K50="x",DATA!B$8,0)</f>
        <v>0</v>
      </c>
      <c r="L51" s="52">
        <f>IF(L50="x",DATA!B$9,0)</f>
        <v>0</v>
      </c>
      <c r="M51" s="52">
        <f>IF(M50="x",DATA!B$10,0)</f>
        <v>0</v>
      </c>
      <c r="N51" s="52">
        <f>IF(N50="x",DATA!B$11,0)</f>
        <v>0</v>
      </c>
      <c r="O51" s="52">
        <f>IF(O50="x",DATA!B$12,0)</f>
        <v>0</v>
      </c>
      <c r="P51" s="36"/>
      <c r="Q51" s="36"/>
      <c r="R51" s="36"/>
      <c r="S51" s="36"/>
      <c r="T51" s="36"/>
      <c r="U51" s="36"/>
      <c r="V51" s="36"/>
      <c r="W51" s="36"/>
      <c r="X51" s="36"/>
      <c r="Y51" s="36"/>
      <c r="Z51" s="44"/>
    </row>
    <row r="52" spans="1:26" x14ac:dyDescent="0.25">
      <c r="A52" s="18">
        <v>6</v>
      </c>
      <c r="B52" s="37"/>
      <c r="C52" s="133"/>
      <c r="D52" s="134"/>
      <c r="E52" s="39"/>
      <c r="F52" s="49"/>
      <c r="G52" s="39"/>
      <c r="H52" s="53"/>
      <c r="I52" s="39"/>
      <c r="J52" s="50"/>
      <c r="K52" s="50"/>
      <c r="L52" s="50"/>
      <c r="M52" s="50"/>
      <c r="N52" s="50"/>
      <c r="O52" s="50"/>
      <c r="P52" s="39"/>
      <c r="Q52" s="39"/>
      <c r="R52" s="39"/>
      <c r="S52" s="39"/>
      <c r="T52" s="39"/>
      <c r="U52" s="39"/>
      <c r="V52" s="39"/>
      <c r="W52" s="39"/>
      <c r="X52" s="39"/>
      <c r="Y52" s="39"/>
      <c r="Z52" s="46">
        <f>F52*H53*(1+J53+K53+L53+M53+N53+O53)*(1+$Q$43+$R$43+$S$43+$T$43+$U$43+$V$43+$W$43+$X$43)</f>
        <v>0</v>
      </c>
    </row>
    <row r="53" spans="1:26" ht="8.1" customHeight="1" x14ac:dyDescent="0.25">
      <c r="A53" s="35"/>
      <c r="B53" s="37"/>
      <c r="C53" s="36"/>
      <c r="D53" s="36"/>
      <c r="E53" s="36"/>
      <c r="F53" s="44"/>
      <c r="G53" s="36"/>
      <c r="H53" s="54">
        <f>_xlfn.XLOOKUP(H52,DATA!$A$25:$A$46,DATA!$B$25:$B$46,"")</f>
        <v>0</v>
      </c>
      <c r="I53" s="51"/>
      <c r="J53" s="52">
        <f>IF(J52="x",DATA!B$7,0)</f>
        <v>0</v>
      </c>
      <c r="K53" s="52">
        <f>IF(K52="x",DATA!B$8,0)</f>
        <v>0</v>
      </c>
      <c r="L53" s="52">
        <f>IF(L52="x",DATA!B$9,0)</f>
        <v>0</v>
      </c>
      <c r="M53" s="52">
        <f>IF(M52="x",DATA!B$10,0)</f>
        <v>0</v>
      </c>
      <c r="N53" s="52">
        <f>IF(N52="x",DATA!B$11,0)</f>
        <v>0</v>
      </c>
      <c r="O53" s="52">
        <f>IF(O52="x",DATA!B$12,0)</f>
        <v>0</v>
      </c>
      <c r="P53" s="36"/>
      <c r="Q53" s="36"/>
      <c r="R53" s="36"/>
      <c r="S53" s="36"/>
      <c r="T53" s="36"/>
      <c r="U53" s="36"/>
      <c r="V53" s="36"/>
      <c r="W53" s="36"/>
      <c r="X53" s="36"/>
      <c r="Y53" s="36"/>
      <c r="Z53" s="44"/>
    </row>
    <row r="54" spans="1:26" x14ac:dyDescent="0.25">
      <c r="A54" s="18">
        <v>7</v>
      </c>
      <c r="B54" s="37"/>
      <c r="C54" s="133"/>
      <c r="D54" s="134"/>
      <c r="E54" s="39"/>
      <c r="F54" s="49"/>
      <c r="G54" s="39"/>
      <c r="H54" s="53"/>
      <c r="I54" s="39"/>
      <c r="J54" s="50"/>
      <c r="K54" s="50"/>
      <c r="L54" s="50"/>
      <c r="M54" s="50"/>
      <c r="N54" s="50"/>
      <c r="O54" s="50"/>
      <c r="P54" s="39"/>
      <c r="Q54" s="39"/>
      <c r="R54" s="39"/>
      <c r="S54" s="39"/>
      <c r="T54" s="39"/>
      <c r="U54" s="39"/>
      <c r="V54" s="39"/>
      <c r="W54" s="39"/>
      <c r="X54" s="39"/>
      <c r="Y54" s="39"/>
      <c r="Z54" s="46">
        <f>F54*H55*(1+J55+K55+L55+M55+N55+O55)*(1+$Q$43+$R$43+$S$43+$T$43+$U$43+$V$43+$W$43+$X$43)</f>
        <v>0</v>
      </c>
    </row>
    <row r="55" spans="1:26" ht="8.1" customHeight="1" x14ac:dyDescent="0.25">
      <c r="A55" s="35"/>
      <c r="B55" s="37"/>
      <c r="C55" s="36"/>
      <c r="D55" s="36"/>
      <c r="E55" s="36"/>
      <c r="F55" s="44"/>
      <c r="G55" s="36"/>
      <c r="H55" s="54">
        <f>_xlfn.XLOOKUP(H54,DATA!$A$25:$A$46,DATA!$B$25:$B$46,"")</f>
        <v>0</v>
      </c>
      <c r="I55" s="51"/>
      <c r="J55" s="52">
        <f>IF(J54="x",DATA!B$7,0)</f>
        <v>0</v>
      </c>
      <c r="K55" s="52">
        <f>IF(K54="x",DATA!B$8,0)</f>
        <v>0</v>
      </c>
      <c r="L55" s="52">
        <f>IF(L54="x",DATA!B$9,0)</f>
        <v>0</v>
      </c>
      <c r="M55" s="52">
        <f>IF(M54="x",DATA!B$10,0)</f>
        <v>0</v>
      </c>
      <c r="N55" s="52">
        <f>IF(N54="x",DATA!B$11,0)</f>
        <v>0</v>
      </c>
      <c r="O55" s="52">
        <f>IF(O54="x",DATA!B$12,0)</f>
        <v>0</v>
      </c>
      <c r="P55" s="51"/>
      <c r="Q55" s="36"/>
      <c r="R55" s="36"/>
      <c r="S55" s="36"/>
      <c r="T55" s="36"/>
      <c r="U55" s="36"/>
      <c r="V55" s="36"/>
      <c r="W55" s="36"/>
      <c r="X55" s="36"/>
      <c r="Y55" s="36"/>
      <c r="Z55" s="44"/>
    </row>
    <row r="56" spans="1:26" x14ac:dyDescent="0.25">
      <c r="A56" s="18">
        <v>8</v>
      </c>
      <c r="B56" s="37"/>
      <c r="C56" s="133"/>
      <c r="D56" s="134"/>
      <c r="E56" s="39"/>
      <c r="F56" s="49"/>
      <c r="G56" s="39"/>
      <c r="H56" s="53"/>
      <c r="I56" s="39"/>
      <c r="J56" s="50"/>
      <c r="K56" s="50"/>
      <c r="L56" s="50"/>
      <c r="M56" s="50"/>
      <c r="N56" s="50"/>
      <c r="O56" s="50"/>
      <c r="P56" s="39"/>
      <c r="Q56" s="39"/>
      <c r="R56" s="39"/>
      <c r="S56" s="39"/>
      <c r="T56" s="39"/>
      <c r="U56" s="39"/>
      <c r="V56" s="39"/>
      <c r="W56" s="39"/>
      <c r="X56" s="39"/>
      <c r="Y56" s="39"/>
      <c r="Z56" s="46">
        <f>F56*H57*(1+J57+K57+L57+M57+N57+O57)*(1+$Q$43+$R$43+$S$43+$T$43+$U$43+$V$43+$W$43+$X$43)</f>
        <v>0</v>
      </c>
    </row>
    <row r="57" spans="1:26" ht="8.1" customHeight="1" x14ac:dyDescent="0.25">
      <c r="A57" s="35"/>
      <c r="B57" s="37"/>
      <c r="C57" s="36"/>
      <c r="D57" s="36"/>
      <c r="E57" s="36"/>
      <c r="F57" s="44"/>
      <c r="G57" s="36"/>
      <c r="H57" s="54">
        <f>_xlfn.XLOOKUP(H56,DATA!$A$25:$A$46,DATA!$B$25:$B$46,"")</f>
        <v>0</v>
      </c>
      <c r="I57" s="51"/>
      <c r="J57" s="52">
        <f>IF(J56="x",DATA!B$7,0)</f>
        <v>0</v>
      </c>
      <c r="K57" s="52">
        <f>IF(K56="x",DATA!B$8,0)</f>
        <v>0</v>
      </c>
      <c r="L57" s="52">
        <f>IF(L56="x",DATA!B$9,0)</f>
        <v>0</v>
      </c>
      <c r="M57" s="52">
        <f>IF(M56="x",DATA!B$10,0)</f>
        <v>0</v>
      </c>
      <c r="N57" s="52">
        <f>IF(N56="x",DATA!B$11,0)</f>
        <v>0</v>
      </c>
      <c r="O57" s="52">
        <f>IF(O56="x",DATA!B$12,0)</f>
        <v>0</v>
      </c>
      <c r="P57" s="36"/>
      <c r="Q57" s="36"/>
      <c r="R57" s="36"/>
      <c r="S57" s="36"/>
      <c r="T57" s="36"/>
      <c r="U57" s="36"/>
      <c r="V57" s="36"/>
      <c r="W57" s="36"/>
      <c r="X57" s="36"/>
      <c r="Y57" s="36"/>
      <c r="Z57" s="44"/>
    </row>
    <row r="58" spans="1:26" x14ac:dyDescent="0.25">
      <c r="A58" s="18">
        <v>9</v>
      </c>
      <c r="B58" s="37"/>
      <c r="C58" s="133"/>
      <c r="D58" s="134"/>
      <c r="E58" s="39"/>
      <c r="F58" s="49"/>
      <c r="G58" s="39"/>
      <c r="H58" s="53"/>
      <c r="I58" s="39"/>
      <c r="J58" s="50"/>
      <c r="K58" s="50"/>
      <c r="L58" s="50"/>
      <c r="M58" s="50"/>
      <c r="N58" s="50"/>
      <c r="O58" s="50"/>
      <c r="P58" s="39"/>
      <c r="Q58" s="39"/>
      <c r="R58" s="39"/>
      <c r="S58" s="39"/>
      <c r="T58" s="39"/>
      <c r="U58" s="39"/>
      <c r="V58" s="39"/>
      <c r="W58" s="39"/>
      <c r="X58" s="39"/>
      <c r="Y58" s="39"/>
      <c r="Z58" s="46">
        <f>F58*H59*(1+J59+K59+L59+M59+N59+O59)*(1+$Q$43+$R$43+$S$43+$T$43+$U$43+$V$43+$W$43+$X$43)</f>
        <v>0</v>
      </c>
    </row>
    <row r="59" spans="1:26" ht="8.1" customHeight="1" x14ac:dyDescent="0.25">
      <c r="A59" s="35"/>
      <c r="B59" s="37"/>
      <c r="C59" s="36"/>
      <c r="D59" s="36"/>
      <c r="E59" s="36"/>
      <c r="F59" s="44"/>
      <c r="G59" s="36"/>
      <c r="H59" s="54">
        <f>_xlfn.XLOOKUP(H58,DATA!$A$25:$A$46,DATA!$B$25:$B$46,"")</f>
        <v>0</v>
      </c>
      <c r="I59" s="51"/>
      <c r="J59" s="52">
        <f>IF(J58="x",DATA!B$7,0)</f>
        <v>0</v>
      </c>
      <c r="K59" s="52">
        <f>IF(K58="x",DATA!B$8,0)</f>
        <v>0</v>
      </c>
      <c r="L59" s="52">
        <f>IF(L58="x",DATA!B$9,0)</f>
        <v>0</v>
      </c>
      <c r="M59" s="52">
        <f>IF(M58="x",DATA!B$10,0)</f>
        <v>0</v>
      </c>
      <c r="N59" s="52">
        <f>IF(N58="x",DATA!B$11,0)</f>
        <v>0</v>
      </c>
      <c r="O59" s="52">
        <f>IF(O58="x",DATA!B$12,0)</f>
        <v>0</v>
      </c>
      <c r="P59" s="51"/>
      <c r="Q59" s="36"/>
      <c r="R59" s="36"/>
      <c r="S59" s="36"/>
      <c r="T59" s="36"/>
      <c r="U59" s="36"/>
      <c r="V59" s="36"/>
      <c r="W59" s="36"/>
      <c r="X59" s="36"/>
      <c r="Y59" s="36"/>
      <c r="Z59" s="44"/>
    </row>
    <row r="60" spans="1:26" x14ac:dyDescent="0.25">
      <c r="A60" s="18">
        <v>10</v>
      </c>
      <c r="B60" s="37"/>
      <c r="C60" s="133"/>
      <c r="D60" s="134"/>
      <c r="E60" s="39"/>
      <c r="F60" s="49"/>
      <c r="G60" s="39"/>
      <c r="H60" s="53"/>
      <c r="I60" s="39"/>
      <c r="J60" s="50"/>
      <c r="K60" s="50"/>
      <c r="L60" s="50"/>
      <c r="M60" s="50"/>
      <c r="N60" s="50"/>
      <c r="O60" s="50"/>
      <c r="P60" s="39"/>
      <c r="Q60" s="39"/>
      <c r="R60" s="39"/>
      <c r="S60" s="39"/>
      <c r="T60" s="39"/>
      <c r="U60" s="39"/>
      <c r="V60" s="39"/>
      <c r="W60" s="39"/>
      <c r="X60" s="39"/>
      <c r="Y60" s="39"/>
      <c r="Z60" s="46">
        <f>F60*H61*(1+J61+K61+L61+M61+N61+O61)*(1+$Q$43+$R$43+$S$43+$T$43+$U$43+$V$43+$W$43+$X$43)</f>
        <v>0</v>
      </c>
    </row>
    <row r="61" spans="1:26" ht="8.1" customHeight="1" x14ac:dyDescent="0.25">
      <c r="A61" s="47"/>
      <c r="B61" s="37"/>
      <c r="C61" s="38"/>
      <c r="D61" s="38"/>
      <c r="E61" s="38"/>
      <c r="F61" s="45"/>
      <c r="G61" s="38"/>
      <c r="H61" s="54">
        <f>_xlfn.XLOOKUP(H60,DATA!$A$25:$A$46,DATA!$B$25:$B$46,"")</f>
        <v>0</v>
      </c>
      <c r="I61" s="51"/>
      <c r="J61" s="52">
        <f>IF(J60="x",DATA!B$7,0)</f>
        <v>0</v>
      </c>
      <c r="K61" s="52">
        <f>IF(K60="x",DATA!B$8,0)</f>
        <v>0</v>
      </c>
      <c r="L61" s="52">
        <f>IF(L60="x",DATA!B$9,0)</f>
        <v>0</v>
      </c>
      <c r="M61" s="52">
        <f>IF(M60="x",DATA!B$10,0)</f>
        <v>0</v>
      </c>
      <c r="N61" s="52">
        <f>IF(N60="x",DATA!B$11,0)</f>
        <v>0</v>
      </c>
      <c r="O61" s="52">
        <f>IF(O60="x",DATA!B$12,0)</f>
        <v>0</v>
      </c>
      <c r="P61" s="38"/>
      <c r="Q61" s="38"/>
      <c r="R61" s="38"/>
      <c r="S61" s="38"/>
      <c r="T61" s="38"/>
      <c r="U61" s="38"/>
      <c r="V61" s="38"/>
      <c r="W61" s="38"/>
      <c r="X61" s="38"/>
      <c r="Y61" s="38"/>
      <c r="Z61" s="45"/>
    </row>
    <row r="62" spans="1:26" x14ac:dyDescent="0.25">
      <c r="A62" s="20"/>
      <c r="D62" s="13" t="s">
        <v>105</v>
      </c>
      <c r="F62" s="48">
        <f>F60+F58+F56+F54+F52+F50+F48+F46+F44+F42</f>
        <v>1500</v>
      </c>
      <c r="X62" s="13" t="s">
        <v>104</v>
      </c>
      <c r="Z62" s="23">
        <f>Z60+Z58+Z56+Z54+Z52+Z50+Z48+Z46+Z44+Z42</f>
        <v>3555.5000000000005</v>
      </c>
    </row>
    <row r="63" spans="1:26" ht="16.5" thickBot="1" x14ac:dyDescent="0.3">
      <c r="A63" s="20" t="s">
        <v>123</v>
      </c>
      <c r="F63" s="15"/>
    </row>
    <row r="64" spans="1:26" ht="16.5" thickBot="1" x14ac:dyDescent="0.3">
      <c r="F64" s="13" t="s">
        <v>122</v>
      </c>
      <c r="H64" s="53">
        <v>2026</v>
      </c>
      <c r="J64" s="141">
        <f>_xlfn.XLOOKUP(H64,DATA!$A$51:$A$53,DATA!$B$51:$B$53,"")</f>
        <v>184</v>
      </c>
      <c r="K64" s="141"/>
      <c r="L64" s="141"/>
      <c r="M64" s="141"/>
      <c r="X64" s="13" t="s">
        <v>107</v>
      </c>
      <c r="Z64" s="10">
        <f>2600+J64*(Z62^0.61)</f>
        <v>29569.148809556387</v>
      </c>
    </row>
    <row r="65" spans="1:26" ht="35.25" customHeight="1" thickBot="1" x14ac:dyDescent="0.35">
      <c r="A65" s="137" t="s">
        <v>109</v>
      </c>
      <c r="B65" s="138"/>
      <c r="C65" s="138"/>
      <c r="D65" s="138"/>
      <c r="E65" s="138"/>
      <c r="F65" s="138"/>
      <c r="G65" s="138"/>
      <c r="H65" s="138"/>
      <c r="I65" s="138"/>
      <c r="J65" s="138"/>
      <c r="K65" s="138"/>
      <c r="L65" s="138"/>
      <c r="M65" s="138"/>
      <c r="N65" s="138"/>
      <c r="O65" s="138"/>
      <c r="P65" s="138"/>
      <c r="Q65" s="138"/>
      <c r="R65" s="138"/>
      <c r="S65" s="138"/>
      <c r="T65" s="138"/>
      <c r="U65" s="138"/>
      <c r="V65" s="138"/>
      <c r="W65" s="119">
        <v>0</v>
      </c>
      <c r="X65" s="119"/>
      <c r="Y65" s="120"/>
      <c r="Z65" s="60">
        <f>SUM(Z64*W65)</f>
        <v>0</v>
      </c>
    </row>
    <row r="66" spans="1:26" ht="19.5" thickBot="1" x14ac:dyDescent="0.35">
      <c r="A66" s="139" t="s">
        <v>110</v>
      </c>
      <c r="B66" s="132"/>
      <c r="C66" s="132"/>
      <c r="D66" s="132"/>
      <c r="E66" s="132"/>
      <c r="F66" s="132"/>
      <c r="G66" s="132"/>
      <c r="H66" s="132"/>
      <c r="I66" s="132"/>
      <c r="J66" s="132"/>
      <c r="K66" s="132"/>
      <c r="L66" s="132"/>
      <c r="M66" s="132"/>
      <c r="N66" s="132"/>
      <c r="O66" s="132"/>
      <c r="P66" s="132"/>
      <c r="Q66" s="132"/>
      <c r="R66" s="132"/>
      <c r="S66" s="132"/>
      <c r="T66" s="132"/>
      <c r="U66" s="132"/>
      <c r="V66" s="140"/>
      <c r="Z66" s="108">
        <f>SUM(Z64:Z65)</f>
        <v>29569.148809556387</v>
      </c>
    </row>
    <row r="68" spans="1:26" x14ac:dyDescent="0.25">
      <c r="A68" s="104" t="s">
        <v>10</v>
      </c>
      <c r="B68" s="104"/>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6" t="s">
        <v>115</v>
      </c>
      <c r="B69" s="16"/>
      <c r="H69" s="7">
        <v>0.01</v>
      </c>
      <c r="Z69" s="57">
        <f>$Z$66*H69</f>
        <v>295.6914880955639</v>
      </c>
    </row>
    <row r="70" spans="1:26" x14ac:dyDescent="0.25">
      <c r="A70" s="16" t="s">
        <v>116</v>
      </c>
      <c r="B70" s="16"/>
      <c r="H70" s="7">
        <v>0.15</v>
      </c>
      <c r="Z70" s="57">
        <f>$Z$66*H70</f>
        <v>4435.3723214334577</v>
      </c>
    </row>
    <row r="71" spans="1:26" x14ac:dyDescent="0.25">
      <c r="A71" s="16"/>
      <c r="B71" s="16"/>
      <c r="Z71" s="58">
        <f>SUM(Z69:Z70)</f>
        <v>4731.0638095290215</v>
      </c>
    </row>
    <row r="72" spans="1:26" x14ac:dyDescent="0.25">
      <c r="A72" s="104" t="s">
        <v>7</v>
      </c>
      <c r="B72" s="106"/>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7"/>
    </row>
    <row r="73" spans="1:26" x14ac:dyDescent="0.25">
      <c r="A73" s="16" t="s">
        <v>117</v>
      </c>
      <c r="B73" s="16"/>
      <c r="H73" s="7">
        <v>0.19</v>
      </c>
      <c r="Z73" s="4">
        <f t="shared" ref="Z73:Z74" si="0">$Z$66*H73</f>
        <v>5618.1382738157135</v>
      </c>
    </row>
    <row r="74" spans="1:26" x14ac:dyDescent="0.25">
      <c r="A74" s="16" t="s">
        <v>118</v>
      </c>
      <c r="B74" s="16"/>
      <c r="H74" s="7">
        <v>0.15</v>
      </c>
      <c r="Z74" s="4">
        <f t="shared" si="0"/>
        <v>4435.3723214334577</v>
      </c>
    </row>
    <row r="75" spans="1:26" x14ac:dyDescent="0.25">
      <c r="A75" s="16"/>
      <c r="B75" s="16"/>
      <c r="Z75" s="58">
        <f>SUM(Z73:Z74)</f>
        <v>10053.510595249172</v>
      </c>
    </row>
    <row r="76" spans="1:26" x14ac:dyDescent="0.25">
      <c r="A76" s="104" t="s">
        <v>8</v>
      </c>
      <c r="B76" s="106"/>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7"/>
    </row>
    <row r="77" spans="1:26" x14ac:dyDescent="0.25">
      <c r="A77" s="16" t="s">
        <v>119</v>
      </c>
      <c r="B77" s="16"/>
      <c r="H77" s="7">
        <v>0.18</v>
      </c>
      <c r="Z77" s="59">
        <f>$Z$66*H77</f>
        <v>5322.4467857201498</v>
      </c>
    </row>
    <row r="78" spans="1:26" x14ac:dyDescent="0.25">
      <c r="A78" s="16"/>
      <c r="B78" s="16"/>
      <c r="Z78" s="3"/>
    </row>
    <row r="79" spans="1:26" x14ac:dyDescent="0.25">
      <c r="A79" s="104" t="s">
        <v>9</v>
      </c>
      <c r="B79" s="106"/>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7"/>
    </row>
    <row r="80" spans="1:26" x14ac:dyDescent="0.25">
      <c r="A80" s="20" t="s">
        <v>120</v>
      </c>
      <c r="H80" s="7">
        <v>0.32</v>
      </c>
      <c r="Z80" s="59">
        <f>$Z$66*H80</f>
        <v>9462.1276190580447</v>
      </c>
    </row>
    <row r="81" spans="1:26" x14ac:dyDescent="0.25">
      <c r="A81" s="20"/>
      <c r="H81" s="7"/>
      <c r="Z81" s="103"/>
    </row>
    <row r="82" spans="1:26" x14ac:dyDescent="0.25">
      <c r="A82" s="20"/>
      <c r="H82" s="7"/>
      <c r="Z82" s="103"/>
    </row>
    <row r="83" spans="1:26" x14ac:dyDescent="0.25">
      <c r="A83" s="20"/>
      <c r="H83" s="7"/>
      <c r="Z83" s="103"/>
    </row>
    <row r="84" spans="1:26" x14ac:dyDescent="0.25">
      <c r="A84" s="20"/>
      <c r="H84" s="7"/>
      <c r="Z84" s="103"/>
    </row>
    <row r="85" spans="1:26" x14ac:dyDescent="0.25">
      <c r="A85" s="20"/>
      <c r="H85" s="7"/>
      <c r="Z85" s="103"/>
    </row>
    <row r="87" spans="1:26" ht="23.25" x14ac:dyDescent="0.35">
      <c r="A87" s="11" t="s">
        <v>111</v>
      </c>
      <c r="B87" s="9"/>
      <c r="C87" s="29"/>
      <c r="D87" s="29"/>
      <c r="E87" s="28"/>
      <c r="F87" s="28"/>
      <c r="G87" s="28"/>
      <c r="H87" s="30"/>
      <c r="I87" s="28"/>
      <c r="J87" s="28"/>
      <c r="K87" s="28"/>
      <c r="L87" s="28"/>
      <c r="M87" s="28"/>
      <c r="N87" s="28"/>
      <c r="O87" s="28"/>
      <c r="P87" s="28"/>
      <c r="Q87" s="28"/>
      <c r="R87" s="28"/>
      <c r="S87" s="28"/>
      <c r="T87" s="28"/>
      <c r="U87" s="28"/>
      <c r="V87" s="28"/>
      <c r="W87" s="28"/>
      <c r="X87" s="28"/>
      <c r="Y87" s="28"/>
      <c r="Z87" s="28"/>
    </row>
    <row r="88" spans="1:26" x14ac:dyDescent="0.25">
      <c r="A88" s="127" t="s">
        <v>129</v>
      </c>
      <c r="B88" s="128">
        <v>0</v>
      </c>
      <c r="C88" s="128"/>
      <c r="D88" s="128"/>
      <c r="E88" s="128"/>
      <c r="F88" s="128"/>
      <c r="G88" s="128"/>
      <c r="H88" s="128"/>
      <c r="I88" s="128"/>
      <c r="J88" s="128"/>
      <c r="K88" s="128"/>
      <c r="L88" s="128"/>
      <c r="M88" s="128"/>
      <c r="N88" s="128"/>
      <c r="O88" s="128"/>
      <c r="P88" s="128"/>
      <c r="Q88" s="128"/>
      <c r="R88" s="128"/>
      <c r="S88" s="128"/>
      <c r="T88" s="128"/>
      <c r="U88" s="128"/>
      <c r="V88" s="128"/>
      <c r="W88" s="119">
        <v>0</v>
      </c>
      <c r="X88" s="119"/>
      <c r="Y88" s="120"/>
      <c r="Z88" s="12">
        <f>$Z$64*W88</f>
        <v>0</v>
      </c>
    </row>
    <row r="89" spans="1:26" ht="15.75" customHeight="1" x14ac:dyDescent="0.25">
      <c r="A89" s="127" t="s">
        <v>130</v>
      </c>
      <c r="B89" s="128">
        <v>0</v>
      </c>
      <c r="C89" s="128"/>
      <c r="D89" s="128"/>
      <c r="E89" s="128"/>
      <c r="F89" s="128"/>
      <c r="G89" s="128"/>
      <c r="H89" s="128"/>
      <c r="I89" s="128"/>
      <c r="J89" s="128"/>
      <c r="K89" s="128"/>
      <c r="L89" s="128"/>
      <c r="M89" s="128"/>
      <c r="N89" s="128"/>
      <c r="O89" s="128"/>
      <c r="P89" s="128"/>
      <c r="Q89" s="128"/>
      <c r="R89" s="128"/>
      <c r="S89" s="128"/>
      <c r="T89" s="128"/>
      <c r="U89" s="128"/>
      <c r="V89" s="128"/>
      <c r="W89" s="119">
        <v>0</v>
      </c>
      <c r="X89" s="119"/>
      <c r="Y89" s="120"/>
      <c r="Z89" s="12">
        <f t="shared" ref="Z89" si="1">$Z$64*W89</f>
        <v>0</v>
      </c>
    </row>
    <row r="90" spans="1:26" ht="31.5" customHeight="1" x14ac:dyDescent="0.25">
      <c r="A90" s="135" t="s">
        <v>131</v>
      </c>
      <c r="B90" s="135"/>
      <c r="C90" s="135"/>
      <c r="D90" s="135"/>
      <c r="E90" s="135"/>
      <c r="F90" s="135"/>
      <c r="G90" s="135"/>
      <c r="H90" s="135"/>
      <c r="I90" s="135"/>
      <c r="J90" s="135"/>
      <c r="K90" s="135"/>
      <c r="L90" s="135"/>
      <c r="M90" s="135"/>
      <c r="N90" s="135"/>
      <c r="O90" s="135"/>
      <c r="P90" s="135"/>
      <c r="Q90" s="135"/>
      <c r="R90" s="135"/>
      <c r="S90" s="135"/>
      <c r="T90" s="135"/>
      <c r="U90" s="135"/>
      <c r="V90" s="135"/>
      <c r="W90" s="119">
        <v>0</v>
      </c>
      <c r="X90" s="119"/>
      <c r="Y90" s="120"/>
      <c r="Z90" s="12">
        <f t="shared" ref="Z90:Z99" si="2">$Z$64*W90</f>
        <v>0</v>
      </c>
    </row>
    <row r="91" spans="1:26" ht="33" customHeight="1" x14ac:dyDescent="0.25">
      <c r="A91" s="127" t="s">
        <v>132</v>
      </c>
      <c r="B91" s="128">
        <v>0</v>
      </c>
      <c r="C91" s="128"/>
      <c r="D91" s="128"/>
      <c r="E91" s="128"/>
      <c r="F91" s="128"/>
      <c r="G91" s="128"/>
      <c r="H91" s="128"/>
      <c r="I91" s="128"/>
      <c r="J91" s="128"/>
      <c r="K91" s="128"/>
      <c r="L91" s="128"/>
      <c r="M91" s="128"/>
      <c r="N91" s="128"/>
      <c r="O91" s="128"/>
      <c r="P91" s="128"/>
      <c r="Q91" s="128"/>
      <c r="R91" s="128"/>
      <c r="S91" s="128"/>
      <c r="T91" s="128"/>
      <c r="U91" s="128"/>
      <c r="V91" s="128"/>
      <c r="W91" s="119">
        <v>0</v>
      </c>
      <c r="X91" s="119"/>
      <c r="Y91" s="120"/>
      <c r="Z91" s="12">
        <f t="shared" si="2"/>
        <v>0</v>
      </c>
    </row>
    <row r="92" spans="1:26" ht="33" customHeight="1" x14ac:dyDescent="0.25">
      <c r="A92" s="127" t="s">
        <v>133</v>
      </c>
      <c r="B92" s="128"/>
      <c r="C92" s="128"/>
      <c r="D92" s="128"/>
      <c r="E92" s="128"/>
      <c r="F92" s="128"/>
      <c r="G92" s="128"/>
      <c r="H92" s="128"/>
      <c r="I92" s="128"/>
      <c r="J92" s="128"/>
      <c r="K92" s="128"/>
      <c r="L92" s="128"/>
      <c r="M92" s="128"/>
      <c r="N92" s="128"/>
      <c r="O92" s="128"/>
      <c r="P92" s="128"/>
      <c r="Q92" s="128"/>
      <c r="R92" s="128"/>
      <c r="S92" s="128"/>
      <c r="T92" s="128"/>
      <c r="U92" s="128"/>
      <c r="V92" s="128"/>
      <c r="W92" s="119">
        <v>0</v>
      </c>
      <c r="X92" s="119"/>
      <c r="Y92" s="120"/>
      <c r="Z92" s="12">
        <f t="shared" ref="Z92" si="3">$Z$64*W92</f>
        <v>0</v>
      </c>
    </row>
    <row r="93" spans="1:26" ht="30.75" customHeight="1" x14ac:dyDescent="0.25">
      <c r="A93" s="127" t="s">
        <v>134</v>
      </c>
      <c r="B93" s="128">
        <v>0</v>
      </c>
      <c r="C93" s="128"/>
      <c r="D93" s="128"/>
      <c r="E93" s="128"/>
      <c r="F93" s="128"/>
      <c r="G93" s="128"/>
      <c r="H93" s="128"/>
      <c r="I93" s="128"/>
      <c r="J93" s="128"/>
      <c r="K93" s="128"/>
      <c r="L93" s="128"/>
      <c r="M93" s="128"/>
      <c r="N93" s="128"/>
      <c r="O93" s="128"/>
      <c r="P93" s="128"/>
      <c r="Q93" s="128"/>
      <c r="R93" s="128"/>
      <c r="S93" s="128"/>
      <c r="T93" s="128"/>
      <c r="U93" s="128"/>
      <c r="V93" s="128"/>
      <c r="W93" s="119">
        <v>0</v>
      </c>
      <c r="X93" s="119"/>
      <c r="Y93" s="120"/>
      <c r="Z93" s="12">
        <f t="shared" si="2"/>
        <v>0</v>
      </c>
    </row>
    <row r="94" spans="1:26" x14ac:dyDescent="0.25">
      <c r="A94" s="127" t="s">
        <v>135</v>
      </c>
      <c r="B94" s="128">
        <v>0</v>
      </c>
      <c r="C94" s="128"/>
      <c r="D94" s="128"/>
      <c r="E94" s="128"/>
      <c r="F94" s="128"/>
      <c r="G94" s="128"/>
      <c r="H94" s="128"/>
      <c r="I94" s="128"/>
      <c r="J94" s="128"/>
      <c r="K94" s="128"/>
      <c r="L94" s="128"/>
      <c r="M94" s="128"/>
      <c r="N94" s="128"/>
      <c r="O94" s="128"/>
      <c r="P94" s="128"/>
      <c r="Q94" s="128"/>
      <c r="R94" s="128"/>
      <c r="S94" s="128"/>
      <c r="T94" s="128"/>
      <c r="U94" s="128"/>
      <c r="V94" s="128"/>
      <c r="W94" s="119">
        <v>0</v>
      </c>
      <c r="X94" s="119"/>
      <c r="Y94" s="120"/>
      <c r="Z94" s="12">
        <f t="shared" si="2"/>
        <v>0</v>
      </c>
    </row>
    <row r="95" spans="1:26" x14ac:dyDescent="0.25">
      <c r="A95" s="127" t="s">
        <v>136</v>
      </c>
      <c r="B95" s="128">
        <v>0</v>
      </c>
      <c r="C95" s="128"/>
      <c r="D95" s="128"/>
      <c r="E95" s="128"/>
      <c r="F95" s="128"/>
      <c r="G95" s="128"/>
      <c r="H95" s="128"/>
      <c r="I95" s="128"/>
      <c r="J95" s="128"/>
      <c r="K95" s="128"/>
      <c r="L95" s="128"/>
      <c r="M95" s="128"/>
      <c r="N95" s="128"/>
      <c r="O95" s="128"/>
      <c r="P95" s="128"/>
      <c r="Q95" s="128"/>
      <c r="R95" s="128"/>
      <c r="S95" s="128"/>
      <c r="T95" s="128"/>
      <c r="U95" s="128"/>
      <c r="V95" s="128"/>
      <c r="W95" s="119">
        <v>0</v>
      </c>
      <c r="X95" s="119"/>
      <c r="Y95" s="120"/>
      <c r="Z95" s="12">
        <f t="shared" ref="Z95:Z96" si="4">$Z$64*W95</f>
        <v>0</v>
      </c>
    </row>
    <row r="96" spans="1:26" ht="30.75" customHeight="1" x14ac:dyDescent="0.25">
      <c r="A96" s="127" t="s">
        <v>137</v>
      </c>
      <c r="B96" s="128"/>
      <c r="C96" s="128"/>
      <c r="D96" s="128"/>
      <c r="E96" s="128"/>
      <c r="F96" s="128"/>
      <c r="G96" s="128"/>
      <c r="H96" s="128"/>
      <c r="I96" s="128"/>
      <c r="J96" s="128"/>
      <c r="K96" s="128"/>
      <c r="L96" s="128"/>
      <c r="M96" s="128"/>
      <c r="N96" s="128"/>
      <c r="O96" s="128"/>
      <c r="P96" s="128"/>
      <c r="Q96" s="128"/>
      <c r="R96" s="128"/>
      <c r="S96" s="128"/>
      <c r="T96" s="128"/>
      <c r="U96" s="128"/>
      <c r="V96" s="128"/>
      <c r="W96" s="119">
        <v>0</v>
      </c>
      <c r="X96" s="119"/>
      <c r="Y96" s="120"/>
      <c r="Z96" s="12">
        <f t="shared" si="4"/>
        <v>0</v>
      </c>
    </row>
    <row r="97" spans="1:26" x14ac:dyDescent="0.25">
      <c r="A97" s="127" t="s">
        <v>138</v>
      </c>
      <c r="B97" s="128"/>
      <c r="C97" s="128"/>
      <c r="D97" s="128"/>
      <c r="E97" s="128"/>
      <c r="F97" s="128"/>
      <c r="G97" s="128"/>
      <c r="H97" s="128"/>
      <c r="I97" s="128"/>
      <c r="J97" s="128"/>
      <c r="K97" s="128"/>
      <c r="L97" s="128"/>
      <c r="M97" s="128"/>
      <c r="N97" s="128"/>
      <c r="O97" s="128"/>
      <c r="P97" s="128"/>
      <c r="Q97" s="128"/>
      <c r="R97" s="128"/>
      <c r="S97" s="128"/>
      <c r="T97" s="128"/>
      <c r="U97" s="128"/>
      <c r="V97" s="128"/>
      <c r="W97" s="119">
        <v>0</v>
      </c>
      <c r="X97" s="119"/>
      <c r="Y97" s="120"/>
      <c r="Z97" s="12">
        <f t="shared" si="2"/>
        <v>0</v>
      </c>
    </row>
    <row r="98" spans="1:26" x14ac:dyDescent="0.25">
      <c r="A98" s="127" t="s">
        <v>139</v>
      </c>
      <c r="B98" s="128"/>
      <c r="C98" s="128"/>
      <c r="D98" s="128"/>
      <c r="E98" s="128"/>
      <c r="F98" s="128"/>
      <c r="G98" s="128"/>
      <c r="H98" s="128"/>
      <c r="I98" s="128"/>
      <c r="J98" s="128"/>
      <c r="K98" s="128"/>
      <c r="L98" s="128"/>
      <c r="M98" s="128"/>
      <c r="N98" s="128"/>
      <c r="O98" s="128"/>
      <c r="P98" s="128"/>
      <c r="Q98" s="128"/>
      <c r="R98" s="128"/>
      <c r="S98" s="128"/>
      <c r="T98" s="128"/>
      <c r="U98" s="128"/>
      <c r="V98" s="128"/>
      <c r="W98" s="119">
        <v>0</v>
      </c>
      <c r="X98" s="119"/>
      <c r="Y98" s="120"/>
      <c r="Z98" s="12">
        <f t="shared" ref="Z98" si="5">$Z$64*W98</f>
        <v>0</v>
      </c>
    </row>
    <row r="99" spans="1:26" x14ac:dyDescent="0.25">
      <c r="A99" s="127" t="s">
        <v>147</v>
      </c>
      <c r="B99" s="128"/>
      <c r="C99" s="128"/>
      <c r="D99" s="128"/>
      <c r="E99" s="128"/>
      <c r="F99" s="128"/>
      <c r="G99" s="128"/>
      <c r="H99" s="128"/>
      <c r="I99" s="128"/>
      <c r="J99" s="128"/>
      <c r="K99" s="128"/>
      <c r="L99" s="128"/>
      <c r="M99" s="128"/>
      <c r="N99" s="128"/>
      <c r="O99" s="128"/>
      <c r="P99" s="128"/>
      <c r="Q99" s="128"/>
      <c r="R99" s="128"/>
      <c r="S99" s="128"/>
      <c r="T99" s="128"/>
      <c r="U99" s="128"/>
      <c r="V99" s="128"/>
      <c r="W99" s="119">
        <v>0</v>
      </c>
      <c r="X99" s="119"/>
      <c r="Y99" s="120"/>
      <c r="Z99" s="12">
        <f t="shared" si="2"/>
        <v>0</v>
      </c>
    </row>
    <row r="100" spans="1:26" ht="16.5" thickBot="1" x14ac:dyDescent="0.3">
      <c r="A100" s="1"/>
      <c r="B100" s="16"/>
      <c r="C100" s="16"/>
      <c r="D100" s="16"/>
      <c r="E100" s="16"/>
      <c r="F100" s="16"/>
      <c r="G100" s="16"/>
      <c r="H100" s="16"/>
      <c r="I100" s="16"/>
      <c r="J100" s="16"/>
      <c r="K100" s="16"/>
      <c r="L100" s="16"/>
      <c r="M100" s="16"/>
      <c r="N100" s="16"/>
      <c r="O100" s="16"/>
      <c r="P100" s="16"/>
      <c r="Q100" s="16"/>
      <c r="Z100" s="24"/>
    </row>
    <row r="101" spans="1:26" ht="66.75" customHeight="1" thickBot="1" x14ac:dyDescent="0.3">
      <c r="A101" s="124" t="s">
        <v>153</v>
      </c>
      <c r="B101" s="125"/>
      <c r="C101" s="125"/>
      <c r="D101" s="125"/>
      <c r="E101" s="125"/>
      <c r="F101" s="125"/>
      <c r="G101" s="125"/>
      <c r="H101" s="125"/>
      <c r="I101" s="125"/>
      <c r="J101" s="125"/>
      <c r="K101" s="125"/>
      <c r="L101" s="125"/>
      <c r="M101" s="125"/>
      <c r="N101" s="125"/>
      <c r="O101" s="125"/>
      <c r="P101" s="125"/>
      <c r="Q101" s="125"/>
      <c r="R101" s="125"/>
      <c r="S101" s="125"/>
      <c r="T101" s="125"/>
      <c r="U101" s="125"/>
      <c r="V101" s="126"/>
      <c r="Z101" s="109">
        <f>SUM(Z88:Z99)</f>
        <v>0</v>
      </c>
    </row>
    <row r="103" spans="1:26" ht="24" thickBot="1" x14ac:dyDescent="0.4">
      <c r="A103" s="11" t="s">
        <v>140</v>
      </c>
      <c r="B103" s="9"/>
      <c r="C103" s="27"/>
      <c r="D103" s="27"/>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9.5" thickBot="1" x14ac:dyDescent="0.35">
      <c r="A104" s="144" t="s">
        <v>112</v>
      </c>
      <c r="B104" s="145"/>
      <c r="C104" s="145"/>
      <c r="D104" s="145"/>
      <c r="E104" s="145"/>
      <c r="F104" s="145"/>
      <c r="G104" s="145"/>
      <c r="H104" s="145"/>
      <c r="I104" s="145"/>
      <c r="J104" s="145"/>
      <c r="K104" s="145"/>
      <c r="L104" s="145"/>
      <c r="M104" s="145"/>
      <c r="N104" s="145"/>
      <c r="O104" s="145"/>
      <c r="P104" s="145"/>
      <c r="Q104" s="145"/>
      <c r="R104" s="145"/>
      <c r="S104" s="145"/>
      <c r="T104" s="145"/>
      <c r="U104" s="145"/>
      <c r="V104" s="146"/>
      <c r="Z104" s="110">
        <f>Z64+Z101</f>
        <v>29569.148809556387</v>
      </c>
    </row>
    <row r="105" spans="1:26" x14ac:dyDescent="0.25">
      <c r="A105"/>
      <c r="C105" s="4"/>
      <c r="D105" s="4"/>
    </row>
    <row r="106" spans="1:26" ht="23.25" x14ac:dyDescent="0.35">
      <c r="A106" s="11" t="s">
        <v>3</v>
      </c>
      <c r="B106" s="9"/>
      <c r="C106" s="27"/>
      <c r="D106" s="27"/>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x14ac:dyDescent="0.25">
      <c r="A107" s="147" t="s">
        <v>146</v>
      </c>
      <c r="B107" s="130"/>
      <c r="C107" s="130"/>
      <c r="D107" s="130"/>
      <c r="E107" s="130"/>
      <c r="F107" s="130"/>
      <c r="G107" s="130"/>
      <c r="H107" s="130"/>
      <c r="I107" s="130"/>
      <c r="J107" s="130"/>
      <c r="K107" s="130"/>
      <c r="L107" s="130"/>
      <c r="M107" s="130"/>
      <c r="N107" s="130"/>
      <c r="O107" s="130"/>
      <c r="P107" s="130"/>
      <c r="Q107" s="130"/>
      <c r="R107" s="132"/>
      <c r="S107" s="132"/>
      <c r="T107" s="132"/>
      <c r="U107" s="132"/>
      <c r="V107" s="140"/>
      <c r="W107" s="121">
        <v>0</v>
      </c>
      <c r="X107" s="121"/>
      <c r="Y107" s="121"/>
      <c r="Z107" s="12">
        <f>$Z$104*W107</f>
        <v>0</v>
      </c>
    </row>
    <row r="108" spans="1:26" x14ac:dyDescent="0.25">
      <c r="A108"/>
      <c r="C108" s="4"/>
      <c r="D108" s="4"/>
    </row>
    <row r="109" spans="1:26" ht="23.25" x14ac:dyDescent="0.35">
      <c r="A109" s="11" t="s">
        <v>141</v>
      </c>
      <c r="B109" s="9"/>
      <c r="C109" s="8"/>
      <c r="D109" s="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6.5" thickBot="1" x14ac:dyDescent="0.3">
      <c r="A110"/>
      <c r="C110" s="4"/>
      <c r="D110" s="4"/>
    </row>
    <row r="111" spans="1:26" ht="21.75" thickBot="1" x14ac:dyDescent="0.4">
      <c r="A111" s="129" t="s">
        <v>11</v>
      </c>
      <c r="B111" s="130"/>
      <c r="C111" s="130"/>
      <c r="D111" s="130"/>
      <c r="E111" s="130"/>
      <c r="F111" s="130"/>
      <c r="G111" s="130"/>
      <c r="H111" s="130"/>
      <c r="I111" s="130"/>
      <c r="J111" s="130"/>
      <c r="K111" s="130"/>
      <c r="L111" s="130"/>
      <c r="M111" s="130"/>
      <c r="N111" s="130"/>
      <c r="O111" s="130"/>
      <c r="P111" s="130"/>
      <c r="Q111" s="130"/>
      <c r="R111" s="31"/>
      <c r="S111" s="31"/>
      <c r="T111" s="31"/>
      <c r="U111" s="31"/>
      <c r="V111" s="32"/>
      <c r="Z111" s="26">
        <f>Z104+Z107</f>
        <v>29569.148809556387</v>
      </c>
    </row>
    <row r="112" spans="1:26" ht="19.5" thickBot="1" x14ac:dyDescent="0.35">
      <c r="A112" s="131" t="s">
        <v>4</v>
      </c>
      <c r="B112" s="131"/>
      <c r="C112" s="131"/>
      <c r="D112" s="131"/>
      <c r="E112" s="131"/>
      <c r="F112" s="131"/>
      <c r="G112" s="131"/>
      <c r="H112" s="131"/>
      <c r="I112" s="131"/>
      <c r="J112" s="131"/>
      <c r="K112" s="131"/>
      <c r="L112" s="131"/>
      <c r="M112" s="131"/>
      <c r="N112" s="131"/>
      <c r="O112" s="131"/>
      <c r="P112" s="131"/>
      <c r="Q112" s="131"/>
      <c r="W112" s="122">
        <v>0.19</v>
      </c>
      <c r="X112" s="122"/>
      <c r="Y112" s="123"/>
      <c r="Z112" s="12">
        <f>$Z$111*W112</f>
        <v>5618.1382738157135</v>
      </c>
    </row>
    <row r="113" spans="1:26" ht="21.75" thickBot="1" x14ac:dyDescent="0.4">
      <c r="A113" s="129" t="s">
        <v>12</v>
      </c>
      <c r="B113" s="132"/>
      <c r="C113" s="132"/>
      <c r="D113" s="132"/>
      <c r="E113" s="132"/>
      <c r="F113" s="132"/>
      <c r="G113" s="132"/>
      <c r="H113" s="132"/>
      <c r="I113" s="132"/>
      <c r="J113" s="132"/>
      <c r="K113" s="132"/>
      <c r="L113" s="132"/>
      <c r="M113" s="132"/>
      <c r="N113" s="132"/>
      <c r="O113" s="132"/>
      <c r="P113" s="132"/>
      <c r="Q113" s="132"/>
      <c r="R113" s="31"/>
      <c r="S113" s="31"/>
      <c r="T113" s="31"/>
      <c r="U113" s="31"/>
      <c r="V113" s="32"/>
      <c r="Z113" s="25">
        <f>Z111+Z112</f>
        <v>35187.287083372103</v>
      </c>
    </row>
    <row r="114" spans="1:26" ht="21" customHeight="1" x14ac:dyDescent="0.25">
      <c r="A114" s="1"/>
      <c r="C114" s="5"/>
      <c r="D114" s="5"/>
    </row>
    <row r="115" spans="1:26" x14ac:dyDescent="0.25">
      <c r="A115" s="6" t="s">
        <v>5</v>
      </c>
    </row>
    <row r="116" spans="1:26" x14ac:dyDescent="0.25">
      <c r="A116" t="s">
        <v>6</v>
      </c>
      <c r="Z116" s="111"/>
    </row>
    <row r="117" spans="1:26" x14ac:dyDescent="0.25">
      <c r="A117" s="127" t="s">
        <v>2</v>
      </c>
      <c r="B117" s="128"/>
      <c r="C117" s="128"/>
      <c r="D117" s="128"/>
      <c r="E117" s="128"/>
      <c r="F117" s="128"/>
      <c r="G117" s="128"/>
      <c r="H117" s="128"/>
      <c r="I117" s="128"/>
      <c r="J117" s="128"/>
      <c r="K117" s="128"/>
      <c r="L117" s="128"/>
      <c r="M117" s="128"/>
      <c r="N117" s="128"/>
      <c r="O117" s="128"/>
      <c r="P117" s="128"/>
      <c r="Q117" s="128"/>
      <c r="Z117" s="112"/>
    </row>
    <row r="118" spans="1:26" x14ac:dyDescent="0.25">
      <c r="A118" s="127" t="s">
        <v>0</v>
      </c>
      <c r="B118" s="128"/>
      <c r="C118" s="128"/>
      <c r="D118" s="128"/>
      <c r="E118" s="128"/>
      <c r="F118" s="128"/>
      <c r="G118" s="128"/>
      <c r="H118" s="128"/>
      <c r="I118" s="128"/>
      <c r="J118" s="128"/>
      <c r="K118" s="128"/>
      <c r="L118" s="128"/>
      <c r="M118" s="128"/>
      <c r="N118" s="128"/>
      <c r="O118" s="128"/>
      <c r="P118" s="128"/>
      <c r="Q118" s="128"/>
      <c r="Z118" s="111"/>
    </row>
    <row r="119" spans="1:26" x14ac:dyDescent="0.25">
      <c r="A119" s="127" t="s">
        <v>1</v>
      </c>
      <c r="B119" s="128"/>
      <c r="C119" s="128"/>
      <c r="D119" s="128"/>
      <c r="E119" s="128"/>
      <c r="F119" s="128"/>
      <c r="G119" s="128"/>
      <c r="H119" s="128"/>
      <c r="I119" s="128"/>
      <c r="J119" s="128"/>
      <c r="K119" s="128"/>
      <c r="L119" s="128"/>
      <c r="M119" s="128"/>
      <c r="N119" s="128"/>
      <c r="O119" s="128"/>
      <c r="P119" s="128"/>
      <c r="Q119" s="128"/>
      <c r="Z119" s="111"/>
    </row>
  </sheetData>
  <sheetProtection selectLockedCells="1"/>
  <mergeCells count="58">
    <mergeCell ref="W95:Y95"/>
    <mergeCell ref="A96:V96"/>
    <mergeCell ref="W96:Y96"/>
    <mergeCell ref="W94:Y94"/>
    <mergeCell ref="C56:D56"/>
    <mergeCell ref="C58:D58"/>
    <mergeCell ref="C60:D60"/>
    <mergeCell ref="W91:Y91"/>
    <mergeCell ref="W93:Y93"/>
    <mergeCell ref="W92:Y92"/>
    <mergeCell ref="A89:V89"/>
    <mergeCell ref="W89:Y89"/>
    <mergeCell ref="A91:V91"/>
    <mergeCell ref="A93:V93"/>
    <mergeCell ref="A94:V94"/>
    <mergeCell ref="A97:V97"/>
    <mergeCell ref="A99:V99"/>
    <mergeCell ref="A92:V92"/>
    <mergeCell ref="A95:V95"/>
    <mergeCell ref="C44:D44"/>
    <mergeCell ref="C46:D46"/>
    <mergeCell ref="C48:D48"/>
    <mergeCell ref="C50:D50"/>
    <mergeCell ref="C52:D52"/>
    <mergeCell ref="C54:D54"/>
    <mergeCell ref="A88:V88"/>
    <mergeCell ref="A90:V90"/>
    <mergeCell ref="Z39:Z40"/>
    <mergeCell ref="A65:V65"/>
    <mergeCell ref="W65:Y65"/>
    <mergeCell ref="A66:V66"/>
    <mergeCell ref="J64:M64"/>
    <mergeCell ref="C39:D40"/>
    <mergeCell ref="C42:D42"/>
    <mergeCell ref="W88:Y88"/>
    <mergeCell ref="W90:Y90"/>
    <mergeCell ref="J39:O39"/>
    <mergeCell ref="Q39:X39"/>
    <mergeCell ref="A118:Q118"/>
    <mergeCell ref="A119:Q119"/>
    <mergeCell ref="A111:Q111"/>
    <mergeCell ref="A112:Q112"/>
    <mergeCell ref="A113:Q113"/>
    <mergeCell ref="A117:Q117"/>
    <mergeCell ref="W97:Y97"/>
    <mergeCell ref="W99:Y99"/>
    <mergeCell ref="W107:Y107"/>
    <mergeCell ref="W112:Y112"/>
    <mergeCell ref="A101:V101"/>
    <mergeCell ref="W98:Y98"/>
    <mergeCell ref="A98:V98"/>
    <mergeCell ref="A104:V104"/>
    <mergeCell ref="A107:V107"/>
    <mergeCell ref="J3:Z4"/>
    <mergeCell ref="D3:H4"/>
    <mergeCell ref="H39:H40"/>
    <mergeCell ref="F39:F40"/>
    <mergeCell ref="A39:A40"/>
  </mergeCells>
  <pageMargins left="0.70866141732283472" right="0.70866141732283472" top="0.78740157480314965" bottom="0.78740157480314965" header="0.31496062992125984" footer="0.31496062992125984"/>
  <pageSetup paperSize="9" scale="63" orientation="portrait" r:id="rId1"/>
  <headerFooter>
    <oddHeader xml:space="preserve">&amp;L&amp;G&amp;C&amp;"-,Fett"Formblatt Honoraraufstellung&amp;R&amp;"-,Fett"Brandschutz Rahmenvertrag      </oddHead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C34C17A4-7AA8-4EE3-8988-FFABC967E99D}">
          <x14:formula1>
            <xm:f>DATA!$A$3:$A$4</xm:f>
          </x14:formula1>
          <xm:sqref>J42:O42 S42:X42 J44:O44 J46:O46 J48:O48 J50:O50 J52:O52 J54:O54 J56:O56 J58:O58 J60:O60</xm:sqref>
        </x14:dataValidation>
        <x14:dataValidation type="list" allowBlank="1" showInputMessage="1" showErrorMessage="1" xr:uid="{E49C3910-F7F8-4F01-A955-16160D7A5C04}">
          <x14:formula1>
            <xm:f>DATA!$F$3:$F$12</xm:f>
          </x14:formula1>
          <xm:sqref>Q42:R42</xm:sqref>
        </x14:dataValidation>
        <x14:dataValidation type="list" allowBlank="1" showInputMessage="1" showErrorMessage="1" xr:uid="{5A973F7E-7CF4-4FAB-9A01-4CE19C1CF299}">
          <x14:formula1>
            <xm:f>DATA!$A$25:$A$46</xm:f>
          </x14:formula1>
          <xm:sqref>H42 H44 H46 H48 H60 H52 H58 H56 H54 H50</xm:sqref>
        </x14:dataValidation>
        <x14:dataValidation type="list" allowBlank="1" showInputMessage="1" showErrorMessage="1" xr:uid="{726D08C9-18EC-4282-8C6B-33AF6A603B9B}">
          <x14:formula1>
            <xm:f>DATA!$A$50:$A$53</xm:f>
          </x14:formula1>
          <xm:sqref>H64:H66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38F2-7180-4B2B-9CB3-6E75966FE1D5}">
  <dimension ref="A2:G53"/>
  <sheetViews>
    <sheetView topLeftCell="A22" workbookViewId="0">
      <selection activeCell="C54" sqref="C54"/>
    </sheetView>
  </sheetViews>
  <sheetFormatPr baseColWidth="10" defaultRowHeight="15.75" x14ac:dyDescent="0.25"/>
  <cols>
    <col min="1" max="2" width="6.875" customWidth="1"/>
    <col min="3" max="3" width="36.75" customWidth="1"/>
    <col min="4" max="4" width="11.875" bestFit="1" customWidth="1"/>
    <col min="5" max="5" width="19.125" customWidth="1"/>
    <col min="6" max="6" width="4.875" customWidth="1"/>
    <col min="7" max="7" width="11.125" bestFit="1" customWidth="1"/>
    <col min="10" max="10" width="38.5" customWidth="1"/>
  </cols>
  <sheetData>
    <row r="2" spans="1:7" x14ac:dyDescent="0.25">
      <c r="A2" t="s">
        <v>99</v>
      </c>
      <c r="F2" t="s">
        <v>100</v>
      </c>
    </row>
    <row r="3" spans="1:7" x14ac:dyDescent="0.25">
      <c r="A3" s="17" t="s">
        <v>98</v>
      </c>
      <c r="F3" s="17">
        <v>0</v>
      </c>
    </row>
    <row r="4" spans="1:7" x14ac:dyDescent="0.25">
      <c r="A4" s="17"/>
      <c r="F4" s="17">
        <v>1</v>
      </c>
      <c r="G4">
        <v>0.1</v>
      </c>
    </row>
    <row r="5" spans="1:7" x14ac:dyDescent="0.25">
      <c r="F5" s="17">
        <v>2</v>
      </c>
      <c r="G5">
        <v>0.2</v>
      </c>
    </row>
    <row r="6" spans="1:7" x14ac:dyDescent="0.25">
      <c r="A6" t="s">
        <v>19</v>
      </c>
      <c r="F6" s="17">
        <v>3</v>
      </c>
      <c r="G6">
        <v>0.3</v>
      </c>
    </row>
    <row r="7" spans="1:7" x14ac:dyDescent="0.25">
      <c r="A7" t="s">
        <v>20</v>
      </c>
      <c r="B7">
        <v>0.1</v>
      </c>
      <c r="C7" t="s">
        <v>21</v>
      </c>
      <c r="F7" s="17">
        <v>4</v>
      </c>
      <c r="G7">
        <v>0.4</v>
      </c>
    </row>
    <row r="8" spans="1:7" x14ac:dyDescent="0.25">
      <c r="A8" t="s">
        <v>22</v>
      </c>
      <c r="B8">
        <v>0.2</v>
      </c>
      <c r="C8" t="s">
        <v>23</v>
      </c>
      <c r="F8" s="17">
        <v>5</v>
      </c>
      <c r="G8">
        <v>0.5</v>
      </c>
    </row>
    <row r="9" spans="1:7" x14ac:dyDescent="0.25">
      <c r="A9" t="s">
        <v>24</v>
      </c>
      <c r="B9">
        <v>0.3</v>
      </c>
      <c r="C9" t="s">
        <v>26</v>
      </c>
      <c r="F9" s="17">
        <v>6</v>
      </c>
      <c r="G9">
        <v>0.6</v>
      </c>
    </row>
    <row r="10" spans="1:7" x14ac:dyDescent="0.25">
      <c r="A10" t="s">
        <v>25</v>
      </c>
      <c r="B10">
        <v>0.2</v>
      </c>
      <c r="C10" t="s">
        <v>28</v>
      </c>
      <c r="F10" s="17">
        <v>7</v>
      </c>
      <c r="G10">
        <v>0.7</v>
      </c>
    </row>
    <row r="11" spans="1:7" x14ac:dyDescent="0.25">
      <c r="A11" t="s">
        <v>27</v>
      </c>
      <c r="B11">
        <v>0.1</v>
      </c>
      <c r="C11" t="s">
        <v>30</v>
      </c>
      <c r="F11" s="17">
        <v>8</v>
      </c>
      <c r="G11">
        <v>0.8</v>
      </c>
    </row>
    <row r="12" spans="1:7" x14ac:dyDescent="0.25">
      <c r="A12" t="s">
        <v>29</v>
      </c>
      <c r="B12">
        <v>0.3</v>
      </c>
      <c r="C12" t="s">
        <v>83</v>
      </c>
      <c r="F12" s="17">
        <v>9</v>
      </c>
      <c r="G12">
        <v>0.9</v>
      </c>
    </row>
    <row r="14" spans="1:7" x14ac:dyDescent="0.25">
      <c r="A14" t="s">
        <v>31</v>
      </c>
    </row>
    <row r="15" spans="1:7" x14ac:dyDescent="0.25">
      <c r="A15" t="s">
        <v>32</v>
      </c>
      <c r="B15">
        <v>0.1</v>
      </c>
      <c r="C15" t="s">
        <v>33</v>
      </c>
    </row>
    <row r="16" spans="1:7" x14ac:dyDescent="0.25">
      <c r="A16" t="s">
        <v>34</v>
      </c>
      <c r="B16">
        <v>0.1</v>
      </c>
      <c r="C16" t="s">
        <v>35</v>
      </c>
    </row>
    <row r="17" spans="1:3" x14ac:dyDescent="0.25">
      <c r="A17" t="s">
        <v>36</v>
      </c>
      <c r="B17">
        <v>0.1</v>
      </c>
      <c r="C17" t="s">
        <v>37</v>
      </c>
    </row>
    <row r="18" spans="1:3" x14ac:dyDescent="0.25">
      <c r="A18" t="s">
        <v>38</v>
      </c>
      <c r="B18">
        <v>0.2</v>
      </c>
      <c r="C18" t="s">
        <v>39</v>
      </c>
    </row>
    <row r="19" spans="1:3" x14ac:dyDescent="0.25">
      <c r="A19" t="s">
        <v>40</v>
      </c>
      <c r="B19">
        <v>0.1</v>
      </c>
      <c r="C19" t="s">
        <v>41</v>
      </c>
    </row>
    <row r="20" spans="1:3" x14ac:dyDescent="0.25">
      <c r="A20" t="s">
        <v>42</v>
      </c>
      <c r="B20">
        <v>0.6</v>
      </c>
      <c r="C20" t="s">
        <v>82</v>
      </c>
    </row>
    <row r="21" spans="1:3" x14ac:dyDescent="0.25">
      <c r="A21" t="s">
        <v>44</v>
      </c>
      <c r="B21">
        <v>0.2</v>
      </c>
      <c r="C21" t="s">
        <v>43</v>
      </c>
    </row>
    <row r="22" spans="1:3" x14ac:dyDescent="0.25">
      <c r="A22" t="s">
        <v>81</v>
      </c>
      <c r="B22">
        <v>0.3</v>
      </c>
      <c r="C22" t="s">
        <v>45</v>
      </c>
    </row>
    <row r="24" spans="1:3" x14ac:dyDescent="0.25">
      <c r="A24" t="s">
        <v>124</v>
      </c>
    </row>
    <row r="26" spans="1:3" x14ac:dyDescent="0.25">
      <c r="A26" t="s">
        <v>60</v>
      </c>
      <c r="B26" s="14">
        <v>0.7</v>
      </c>
      <c r="C26" t="s">
        <v>46</v>
      </c>
    </row>
    <row r="27" spans="1:3" x14ac:dyDescent="0.25">
      <c r="A27" t="s">
        <v>61</v>
      </c>
      <c r="B27" s="14">
        <v>0.6</v>
      </c>
      <c r="C27" t="s">
        <v>47</v>
      </c>
    </row>
    <row r="28" spans="1:3" x14ac:dyDescent="0.25">
      <c r="A28" t="s">
        <v>62</v>
      </c>
      <c r="B28" s="14">
        <v>0.8</v>
      </c>
      <c r="C28" t="s">
        <v>48</v>
      </c>
    </row>
    <row r="29" spans="1:3" x14ac:dyDescent="0.25">
      <c r="A29" t="s">
        <v>63</v>
      </c>
      <c r="B29" s="14">
        <v>1</v>
      </c>
      <c r="C29" t="s">
        <v>14</v>
      </c>
    </row>
    <row r="30" spans="1:3" x14ac:dyDescent="0.25">
      <c r="A30" t="s">
        <v>64</v>
      </c>
      <c r="B30" s="14">
        <v>1</v>
      </c>
      <c r="C30" t="s">
        <v>49</v>
      </c>
    </row>
    <row r="31" spans="1:3" x14ac:dyDescent="0.25">
      <c r="A31" t="s">
        <v>65</v>
      </c>
      <c r="B31" s="14">
        <v>1</v>
      </c>
      <c r="C31" t="s">
        <v>50</v>
      </c>
    </row>
    <row r="32" spans="1:3" x14ac:dyDescent="0.25">
      <c r="A32" t="s">
        <v>66</v>
      </c>
      <c r="B32" s="14">
        <v>1</v>
      </c>
      <c r="C32" t="s">
        <v>13</v>
      </c>
    </row>
    <row r="33" spans="1:3" x14ac:dyDescent="0.25">
      <c r="A33" t="s">
        <v>67</v>
      </c>
      <c r="B33" s="14">
        <v>1</v>
      </c>
      <c r="C33" t="s">
        <v>51</v>
      </c>
    </row>
    <row r="34" spans="1:3" x14ac:dyDescent="0.25">
      <c r="A34" t="s">
        <v>68</v>
      </c>
      <c r="B34" s="14">
        <v>1.2</v>
      </c>
      <c r="C34" t="s">
        <v>52</v>
      </c>
    </row>
    <row r="35" spans="1:3" x14ac:dyDescent="0.25">
      <c r="A35" t="s">
        <v>69</v>
      </c>
      <c r="B35" s="14">
        <v>1.4</v>
      </c>
      <c r="C35" t="s">
        <v>53</v>
      </c>
    </row>
    <row r="36" spans="1:3" x14ac:dyDescent="0.25">
      <c r="A36" t="s">
        <v>70</v>
      </c>
      <c r="B36" s="14">
        <v>1.4</v>
      </c>
      <c r="C36" t="s">
        <v>54</v>
      </c>
    </row>
    <row r="37" spans="1:3" x14ac:dyDescent="0.25">
      <c r="A37" t="s">
        <v>71</v>
      </c>
      <c r="B37" s="14">
        <v>1.5</v>
      </c>
      <c r="C37" t="s">
        <v>17</v>
      </c>
    </row>
    <row r="38" spans="1:3" x14ac:dyDescent="0.25">
      <c r="A38" t="s">
        <v>72</v>
      </c>
      <c r="B38" s="14">
        <v>1.5</v>
      </c>
      <c r="C38" t="s">
        <v>16</v>
      </c>
    </row>
    <row r="39" spans="1:3" x14ac:dyDescent="0.25">
      <c r="A39" t="s">
        <v>73</v>
      </c>
      <c r="B39" s="14">
        <v>1.6</v>
      </c>
      <c r="C39" t="s">
        <v>55</v>
      </c>
    </row>
    <row r="40" spans="1:3" x14ac:dyDescent="0.25">
      <c r="A40" t="s">
        <v>74</v>
      </c>
      <c r="B40" s="14">
        <v>1.8</v>
      </c>
      <c r="C40" t="s">
        <v>56</v>
      </c>
    </row>
    <row r="41" spans="1:3" x14ac:dyDescent="0.25">
      <c r="A41" t="s">
        <v>75</v>
      </c>
      <c r="B41" s="14">
        <v>2</v>
      </c>
      <c r="C41" t="s">
        <v>57</v>
      </c>
    </row>
    <row r="42" spans="1:3" x14ac:dyDescent="0.25">
      <c r="A42" t="s">
        <v>76</v>
      </c>
      <c r="B42" s="14">
        <v>2</v>
      </c>
      <c r="C42" t="s">
        <v>58</v>
      </c>
    </row>
    <row r="43" spans="1:3" x14ac:dyDescent="0.25">
      <c r="A43" t="s">
        <v>77</v>
      </c>
      <c r="B43" s="14">
        <v>2.5</v>
      </c>
      <c r="C43" t="s">
        <v>59</v>
      </c>
    </row>
    <row r="44" spans="1:3" x14ac:dyDescent="0.25">
      <c r="A44" t="s">
        <v>78</v>
      </c>
      <c r="B44" s="14">
        <v>3</v>
      </c>
      <c r="C44" t="s">
        <v>18</v>
      </c>
    </row>
    <row r="45" spans="1:3" x14ac:dyDescent="0.25">
      <c r="A45" t="s">
        <v>79</v>
      </c>
      <c r="B45" s="14">
        <v>3</v>
      </c>
      <c r="C45" t="s">
        <v>15</v>
      </c>
    </row>
    <row r="46" spans="1:3" x14ac:dyDescent="0.25">
      <c r="A46" t="s">
        <v>80</v>
      </c>
      <c r="B46" s="14">
        <v>1</v>
      </c>
      <c r="C46" t="s">
        <v>85</v>
      </c>
    </row>
    <row r="47" spans="1:3" x14ac:dyDescent="0.25">
      <c r="A47" t="s">
        <v>84</v>
      </c>
      <c r="C47" t="s">
        <v>86</v>
      </c>
    </row>
    <row r="49" spans="1:2" x14ac:dyDescent="0.25">
      <c r="A49" t="s">
        <v>127</v>
      </c>
    </row>
    <row r="50" spans="1:2" x14ac:dyDescent="0.25">
      <c r="A50" t="s">
        <v>114</v>
      </c>
      <c r="B50" t="s">
        <v>113</v>
      </c>
    </row>
    <row r="51" spans="1:2" x14ac:dyDescent="0.25">
      <c r="A51">
        <v>2026</v>
      </c>
      <c r="B51">
        <v>184</v>
      </c>
    </row>
    <row r="52" spans="1:2" x14ac:dyDescent="0.25">
      <c r="A52">
        <v>2027</v>
      </c>
      <c r="B52">
        <v>188</v>
      </c>
    </row>
    <row r="53" spans="1:2" x14ac:dyDescent="0.25">
      <c r="A53">
        <v>2028</v>
      </c>
      <c r="B53">
        <v>191</v>
      </c>
    </row>
  </sheetData>
  <phoneticPr fontId="7"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Blatt1_BS</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Kremkau, Susanne</cp:lastModifiedBy>
  <cp:lastPrinted>2026-07-02T14:28:24Z</cp:lastPrinted>
  <dcterms:created xsi:type="dcterms:W3CDTF">2015-03-01T17:57:14Z</dcterms:created>
  <dcterms:modified xsi:type="dcterms:W3CDTF">2026-07-21T16:23:35Z</dcterms:modified>
</cp:coreProperties>
</file>